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smeta\СВОДНЫЕ СМЕТНЫЕ РАСЧЕТЫ\Сиреневый б-р, д.8 (Дог. 339499ПС-25 от 06.05.2025г.)\03_Документация сметная\02_замечания ИА от 24.10.2025\"/>
    </mc:Choice>
  </mc:AlternateContent>
  <xr:revisionPtr revIDLastSave="0" documentId="13_ncr:1_{E9CD729D-C543-4656-B354-FC552AF3ED85}" xr6:coauthVersionLast="47" xr6:coauthVersionMax="47" xr10:uidLastSave="{00000000-0000-0000-0000-000000000000}"/>
  <bookViews>
    <workbookView xWindow="-120" yWindow="-120" windowWidth="29040" windowHeight="15840" xr2:uid="{F8332CEA-9246-4BA6-B4B3-375DD57CA663}"/>
  </bookViews>
  <sheets>
    <sheet name="02-01-0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'02-01-03'!$14:$14</definedName>
    <definedName name="_xlnm.Print_Area" localSheetId="0">'02-01-03'!$A$1:$K$333</definedName>
  </definedNames>
  <calcPr calcId="191029" iterate="1"/>
</workbook>
</file>

<file path=xl/calcChain.xml><?xml version="1.0" encoding="utf-8"?>
<calcChain xmlns="http://schemas.openxmlformats.org/spreadsheetml/2006/main">
  <c r="K325" i="7" l="1"/>
  <c r="K324" i="7" s="1"/>
  <c r="I325" i="7"/>
  <c r="I324" i="7"/>
  <c r="H331" i="7"/>
  <c r="H328" i="7"/>
  <c r="C331" i="7"/>
  <c r="C328" i="7"/>
  <c r="H323" i="7"/>
  <c r="J323" i="7"/>
  <c r="H322" i="7"/>
  <c r="J322" i="7"/>
  <c r="A321" i="7"/>
  <c r="H319" i="7"/>
  <c r="J319" i="7"/>
  <c r="H318" i="7"/>
  <c r="J318" i="7"/>
  <c r="A317" i="7"/>
  <c r="AA314" i="7"/>
  <c r="Z314" i="7"/>
  <c r="X314" i="7"/>
  <c r="I313" i="7"/>
  <c r="AB313" i="7" s="1"/>
  <c r="H313" i="7"/>
  <c r="G313" i="7"/>
  <c r="E313" i="7"/>
  <c r="J312" i="7"/>
  <c r="E312" i="7"/>
  <c r="J311" i="7"/>
  <c r="E311" i="7"/>
  <c r="J310" i="7"/>
  <c r="E310" i="7"/>
  <c r="K309" i="7"/>
  <c r="J309" i="7"/>
  <c r="H309" i="7"/>
  <c r="AA309" i="7"/>
  <c r="Z309" i="7"/>
  <c r="X309" i="7"/>
  <c r="I309" i="7"/>
  <c r="Y309" i="7" s="1"/>
  <c r="F309" i="7"/>
  <c r="V309" i="7"/>
  <c r="T309" i="7"/>
  <c r="R309" i="7"/>
  <c r="U309" i="7"/>
  <c r="S309" i="7"/>
  <c r="Q309" i="7"/>
  <c r="E309" i="7"/>
  <c r="D309" i="7"/>
  <c r="B309" i="7"/>
  <c r="K308" i="7"/>
  <c r="J308" i="7"/>
  <c r="I308" i="7"/>
  <c r="H308" i="7"/>
  <c r="G308" i="7"/>
  <c r="F308" i="7"/>
  <c r="K307" i="7"/>
  <c r="J307" i="7"/>
  <c r="I307" i="7"/>
  <c r="W307" i="7" s="1"/>
  <c r="H307" i="7"/>
  <c r="G307" i="7"/>
  <c r="F307" i="7"/>
  <c r="K306" i="7"/>
  <c r="J306" i="7"/>
  <c r="I306" i="7"/>
  <c r="H306" i="7"/>
  <c r="G306" i="7"/>
  <c r="F306" i="7"/>
  <c r="K305" i="7"/>
  <c r="J305" i="7"/>
  <c r="I305" i="7"/>
  <c r="H305" i="7"/>
  <c r="G305" i="7"/>
  <c r="F305" i="7"/>
  <c r="C304" i="7"/>
  <c r="V303" i="7"/>
  <c r="K312" i="7" s="1"/>
  <c r="T303" i="7"/>
  <c r="K311" i="7" s="1"/>
  <c r="R303" i="7"/>
  <c r="K310" i="7" s="1"/>
  <c r="U303" i="7"/>
  <c r="I312" i="7" s="1"/>
  <c r="S303" i="7"/>
  <c r="I311" i="7" s="1"/>
  <c r="Q303" i="7"/>
  <c r="I310" i="7" s="1"/>
  <c r="E303" i="7"/>
  <c r="D303" i="7"/>
  <c r="AA301" i="7"/>
  <c r="Z301" i="7"/>
  <c r="X301" i="7"/>
  <c r="C300" i="7"/>
  <c r="K299" i="7"/>
  <c r="J301" i="7" s="1"/>
  <c r="J299" i="7"/>
  <c r="I299" i="7"/>
  <c r="Y301" i="7" s="1"/>
  <c r="H299" i="7"/>
  <c r="G299" i="7"/>
  <c r="F299" i="7"/>
  <c r="V299" i="7"/>
  <c r="T299" i="7"/>
  <c r="R299" i="7"/>
  <c r="U299" i="7"/>
  <c r="S299" i="7"/>
  <c r="Q299" i="7"/>
  <c r="E299" i="7"/>
  <c r="D299" i="7"/>
  <c r="B299" i="7"/>
  <c r="AA297" i="7"/>
  <c r="Z297" i="7"/>
  <c r="X297" i="7"/>
  <c r="AB296" i="7"/>
  <c r="I296" i="7"/>
  <c r="H296" i="7"/>
  <c r="G296" i="7"/>
  <c r="E296" i="7"/>
  <c r="J295" i="7"/>
  <c r="E295" i="7"/>
  <c r="J294" i="7"/>
  <c r="E294" i="7"/>
  <c r="J293" i="7"/>
  <c r="E293" i="7"/>
  <c r="K292" i="7"/>
  <c r="J292" i="7"/>
  <c r="I292" i="7"/>
  <c r="H292" i="7"/>
  <c r="G292" i="7"/>
  <c r="F292" i="7"/>
  <c r="K291" i="7"/>
  <c r="J291" i="7"/>
  <c r="I291" i="7"/>
  <c r="W291" i="7" s="1"/>
  <c r="H291" i="7"/>
  <c r="G291" i="7"/>
  <c r="F291" i="7"/>
  <c r="K290" i="7"/>
  <c r="J290" i="7"/>
  <c r="I290" i="7"/>
  <c r="H290" i="7"/>
  <c r="G290" i="7"/>
  <c r="F290" i="7"/>
  <c r="K289" i="7"/>
  <c r="J289" i="7"/>
  <c r="I289" i="7"/>
  <c r="W289" i="7" s="1"/>
  <c r="H289" i="7"/>
  <c r="G289" i="7"/>
  <c r="F289" i="7"/>
  <c r="C288" i="7"/>
  <c r="V287" i="7"/>
  <c r="K295" i="7" s="1"/>
  <c r="T287" i="7"/>
  <c r="K294" i="7" s="1"/>
  <c r="R287" i="7"/>
  <c r="K293" i="7" s="1"/>
  <c r="U287" i="7"/>
  <c r="I295" i="7" s="1"/>
  <c r="S287" i="7"/>
  <c r="I294" i="7" s="1"/>
  <c r="Q287" i="7"/>
  <c r="I293" i="7" s="1"/>
  <c r="E287" i="7"/>
  <c r="D287" i="7"/>
  <c r="AA285" i="7"/>
  <c r="Z285" i="7"/>
  <c r="Y285" i="7"/>
  <c r="C284" i="7"/>
  <c r="K283" i="7"/>
  <c r="P285" i="7" s="1"/>
  <c r="J283" i="7"/>
  <c r="I283" i="7"/>
  <c r="X285" i="7" s="1"/>
  <c r="H283" i="7"/>
  <c r="G283" i="7"/>
  <c r="F283" i="7"/>
  <c r="V283" i="7"/>
  <c r="T283" i="7"/>
  <c r="R283" i="7"/>
  <c r="U283" i="7"/>
  <c r="S283" i="7"/>
  <c r="Q283" i="7"/>
  <c r="E283" i="7"/>
  <c r="D283" i="7"/>
  <c r="B283" i="7"/>
  <c r="AA281" i="7"/>
  <c r="Z281" i="7"/>
  <c r="X281" i="7"/>
  <c r="I280" i="7"/>
  <c r="AB280" i="7" s="1"/>
  <c r="H280" i="7"/>
  <c r="G280" i="7"/>
  <c r="E280" i="7"/>
  <c r="J279" i="7"/>
  <c r="E279" i="7"/>
  <c r="J278" i="7"/>
  <c r="I278" i="7"/>
  <c r="E278" i="7"/>
  <c r="K277" i="7"/>
  <c r="J277" i="7"/>
  <c r="I277" i="7"/>
  <c r="H277" i="7"/>
  <c r="G277" i="7"/>
  <c r="F277" i="7"/>
  <c r="K276" i="7"/>
  <c r="J276" i="7"/>
  <c r="I276" i="7"/>
  <c r="H276" i="7"/>
  <c r="G276" i="7"/>
  <c r="F276" i="7"/>
  <c r="V275" i="7"/>
  <c r="T275" i="7"/>
  <c r="K279" i="7" s="1"/>
  <c r="R275" i="7"/>
  <c r="K278" i="7" s="1"/>
  <c r="U275" i="7"/>
  <c r="S275" i="7"/>
  <c r="I279" i="7" s="1"/>
  <c r="O281" i="7" s="1"/>
  <c r="Q275" i="7"/>
  <c r="E275" i="7"/>
  <c r="D275" i="7"/>
  <c r="A274" i="7"/>
  <c r="H272" i="7"/>
  <c r="J272" i="7"/>
  <c r="H271" i="7"/>
  <c r="J271" i="7"/>
  <c r="A270" i="7"/>
  <c r="AA267" i="7"/>
  <c r="Z267" i="7"/>
  <c r="Y267" i="7"/>
  <c r="I266" i="7"/>
  <c r="AB266" i="7" s="1"/>
  <c r="H266" i="7"/>
  <c r="G266" i="7"/>
  <c r="E266" i="7"/>
  <c r="J265" i="7"/>
  <c r="E265" i="7"/>
  <c r="J264" i="7"/>
  <c r="E264" i="7"/>
  <c r="K263" i="7"/>
  <c r="J263" i="7"/>
  <c r="I263" i="7"/>
  <c r="H263" i="7"/>
  <c r="G263" i="7"/>
  <c r="F263" i="7"/>
  <c r="K262" i="7"/>
  <c r="J262" i="7"/>
  <c r="I262" i="7"/>
  <c r="H262" i="7"/>
  <c r="G262" i="7"/>
  <c r="F262" i="7"/>
  <c r="K261" i="7"/>
  <c r="J261" i="7"/>
  <c r="W261" i="7"/>
  <c r="I261" i="7"/>
  <c r="H261" i="7"/>
  <c r="G261" i="7"/>
  <c r="F261" i="7"/>
  <c r="V260" i="7"/>
  <c r="T260" i="7"/>
  <c r="K265" i="7" s="1"/>
  <c r="R260" i="7"/>
  <c r="K264" i="7" s="1"/>
  <c r="U260" i="7"/>
  <c r="S260" i="7"/>
  <c r="I265" i="7" s="1"/>
  <c r="Q260" i="7"/>
  <c r="I264" i="7" s="1"/>
  <c r="E260" i="7"/>
  <c r="D260" i="7"/>
  <c r="AA258" i="7"/>
  <c r="Z258" i="7"/>
  <c r="Y258" i="7"/>
  <c r="X258" i="7"/>
  <c r="C257" i="7"/>
  <c r="K256" i="7"/>
  <c r="P258" i="7" s="1"/>
  <c r="J256" i="7"/>
  <c r="I256" i="7"/>
  <c r="O258" i="7" s="1"/>
  <c r="H256" i="7"/>
  <c r="G256" i="7"/>
  <c r="F256" i="7"/>
  <c r="V256" i="7"/>
  <c r="T256" i="7"/>
  <c r="R256" i="7"/>
  <c r="U256" i="7"/>
  <c r="S256" i="7"/>
  <c r="Q256" i="7"/>
  <c r="E256" i="7"/>
  <c r="D256" i="7"/>
  <c r="B256" i="7"/>
  <c r="AA254" i="7"/>
  <c r="Z254" i="7"/>
  <c r="Y254" i="7"/>
  <c r="I253" i="7"/>
  <c r="AB253" i="7" s="1"/>
  <c r="H253" i="7"/>
  <c r="G253" i="7"/>
  <c r="E253" i="7"/>
  <c r="J252" i="7"/>
  <c r="E252" i="7"/>
  <c r="J251" i="7"/>
  <c r="E251" i="7"/>
  <c r="J250" i="7"/>
  <c r="E250" i="7"/>
  <c r="K249" i="7"/>
  <c r="J249" i="7"/>
  <c r="H249" i="7"/>
  <c r="AA249" i="7"/>
  <c r="Z249" i="7"/>
  <c r="Y249" i="7"/>
  <c r="I249" i="7"/>
  <c r="X249" i="7" s="1"/>
  <c r="F249" i="7"/>
  <c r="V249" i="7"/>
  <c r="T249" i="7"/>
  <c r="R249" i="7"/>
  <c r="U249" i="7"/>
  <c r="S249" i="7"/>
  <c r="Q249" i="7"/>
  <c r="E249" i="7"/>
  <c r="D249" i="7"/>
  <c r="B249" i="7"/>
  <c r="K248" i="7"/>
  <c r="J248" i="7"/>
  <c r="H248" i="7"/>
  <c r="AA248" i="7"/>
  <c r="Z248" i="7"/>
  <c r="Y248" i="7"/>
  <c r="I248" i="7"/>
  <c r="X248" i="7" s="1"/>
  <c r="F248" i="7"/>
  <c r="V248" i="7"/>
  <c r="T248" i="7"/>
  <c r="R248" i="7"/>
  <c r="U248" i="7"/>
  <c r="S248" i="7"/>
  <c r="Q248" i="7"/>
  <c r="E248" i="7"/>
  <c r="D248" i="7"/>
  <c r="B248" i="7"/>
  <c r="K247" i="7"/>
  <c r="J247" i="7"/>
  <c r="I247" i="7"/>
  <c r="H247" i="7"/>
  <c r="G247" i="7"/>
  <c r="F247" i="7"/>
  <c r="K246" i="7"/>
  <c r="J246" i="7"/>
  <c r="I246" i="7"/>
  <c r="W246" i="7" s="1"/>
  <c r="H246" i="7"/>
  <c r="G246" i="7"/>
  <c r="F246" i="7"/>
  <c r="K245" i="7"/>
  <c r="J245" i="7"/>
  <c r="I245" i="7"/>
  <c r="H245" i="7"/>
  <c r="G245" i="7"/>
  <c r="F245" i="7"/>
  <c r="K244" i="7"/>
  <c r="J244" i="7"/>
  <c r="I244" i="7"/>
  <c r="W244" i="7" s="1"/>
  <c r="H244" i="7"/>
  <c r="G244" i="7"/>
  <c r="F244" i="7"/>
  <c r="V243" i="7"/>
  <c r="K252" i="7" s="1"/>
  <c r="T243" i="7"/>
  <c r="K251" i="7" s="1"/>
  <c r="R243" i="7"/>
  <c r="K250" i="7" s="1"/>
  <c r="U243" i="7"/>
  <c r="S243" i="7"/>
  <c r="Q243" i="7"/>
  <c r="E243" i="7"/>
  <c r="D243" i="7"/>
  <c r="AA241" i="7"/>
  <c r="Z241" i="7"/>
  <c r="Y241" i="7"/>
  <c r="I240" i="7"/>
  <c r="AB240" i="7" s="1"/>
  <c r="H240" i="7"/>
  <c r="G240" i="7"/>
  <c r="E240" i="7"/>
  <c r="J239" i="7"/>
  <c r="E239" i="7"/>
  <c r="J238" i="7"/>
  <c r="I238" i="7"/>
  <c r="E238" i="7"/>
  <c r="J237" i="7"/>
  <c r="E237" i="7"/>
  <c r="K236" i="7"/>
  <c r="J236" i="7"/>
  <c r="I236" i="7"/>
  <c r="W236" i="7" s="1"/>
  <c r="H236" i="7"/>
  <c r="G236" i="7"/>
  <c r="F236" i="7"/>
  <c r="K235" i="7"/>
  <c r="J235" i="7"/>
  <c r="I235" i="7"/>
  <c r="H235" i="7"/>
  <c r="G235" i="7"/>
  <c r="F235" i="7"/>
  <c r="K234" i="7"/>
  <c r="J234" i="7"/>
  <c r="I234" i="7"/>
  <c r="H234" i="7"/>
  <c r="G234" i="7"/>
  <c r="F234" i="7"/>
  <c r="V233" i="7"/>
  <c r="K239" i="7" s="1"/>
  <c r="T233" i="7"/>
  <c r="K238" i="7" s="1"/>
  <c r="R233" i="7"/>
  <c r="K237" i="7" s="1"/>
  <c r="U233" i="7"/>
  <c r="I239" i="7" s="1"/>
  <c r="S233" i="7"/>
  <c r="Q233" i="7"/>
  <c r="I237" i="7" s="1"/>
  <c r="E233" i="7"/>
  <c r="D233" i="7"/>
  <c r="B233" i="7"/>
  <c r="AA231" i="7"/>
  <c r="Z231" i="7"/>
  <c r="Y231" i="7"/>
  <c r="AB230" i="7"/>
  <c r="I230" i="7"/>
  <c r="H230" i="7"/>
  <c r="G230" i="7"/>
  <c r="E230" i="7"/>
  <c r="J229" i="7"/>
  <c r="E229" i="7"/>
  <c r="J228" i="7"/>
  <c r="I228" i="7"/>
  <c r="E228" i="7"/>
  <c r="J227" i="7"/>
  <c r="E227" i="7"/>
  <c r="K226" i="7"/>
  <c r="J226" i="7"/>
  <c r="I226" i="7"/>
  <c r="W226" i="7" s="1"/>
  <c r="H226" i="7"/>
  <c r="G226" i="7"/>
  <c r="F226" i="7"/>
  <c r="K225" i="7"/>
  <c r="J225" i="7"/>
  <c r="I225" i="7"/>
  <c r="H225" i="7"/>
  <c r="G225" i="7"/>
  <c r="F225" i="7"/>
  <c r="K224" i="7"/>
  <c r="J224" i="7"/>
  <c r="I224" i="7"/>
  <c r="W224" i="7" s="1"/>
  <c r="H224" i="7"/>
  <c r="G224" i="7"/>
  <c r="F224" i="7"/>
  <c r="V223" i="7"/>
  <c r="K229" i="7" s="1"/>
  <c r="T223" i="7"/>
  <c r="K228" i="7" s="1"/>
  <c r="R223" i="7"/>
  <c r="K227" i="7" s="1"/>
  <c r="U223" i="7"/>
  <c r="I229" i="7" s="1"/>
  <c r="S223" i="7"/>
  <c r="Q223" i="7"/>
  <c r="I227" i="7" s="1"/>
  <c r="E223" i="7"/>
  <c r="D223" i="7"/>
  <c r="AA221" i="7"/>
  <c r="Z221" i="7"/>
  <c r="Y221" i="7"/>
  <c r="I220" i="7"/>
  <c r="AB220" i="7" s="1"/>
  <c r="H220" i="7"/>
  <c r="G220" i="7"/>
  <c r="E220" i="7"/>
  <c r="J219" i="7"/>
  <c r="E219" i="7"/>
  <c r="J218" i="7"/>
  <c r="E218" i="7"/>
  <c r="K217" i="7"/>
  <c r="J217" i="7"/>
  <c r="I217" i="7"/>
  <c r="H217" i="7"/>
  <c r="G217" i="7"/>
  <c r="F217" i="7"/>
  <c r="V216" i="7"/>
  <c r="T216" i="7"/>
  <c r="K219" i="7" s="1"/>
  <c r="R216" i="7"/>
  <c r="K218" i="7" s="1"/>
  <c r="U216" i="7"/>
  <c r="S216" i="7"/>
  <c r="I219" i="7" s="1"/>
  <c r="Q216" i="7"/>
  <c r="I218" i="7" s="1"/>
  <c r="E216" i="7"/>
  <c r="D216" i="7"/>
  <c r="AA214" i="7"/>
  <c r="Z214" i="7"/>
  <c r="Y214" i="7"/>
  <c r="I213" i="7"/>
  <c r="AB213" i="7" s="1"/>
  <c r="H213" i="7"/>
  <c r="G213" i="7"/>
  <c r="E213" i="7"/>
  <c r="J212" i="7"/>
  <c r="E212" i="7"/>
  <c r="J211" i="7"/>
  <c r="E211" i="7"/>
  <c r="K210" i="7"/>
  <c r="J210" i="7"/>
  <c r="I210" i="7"/>
  <c r="H210" i="7"/>
  <c r="G210" i="7"/>
  <c r="F210" i="7"/>
  <c r="C209" i="7"/>
  <c r="V208" i="7"/>
  <c r="T208" i="7"/>
  <c r="K212" i="7" s="1"/>
  <c r="R208" i="7"/>
  <c r="K211" i="7" s="1"/>
  <c r="U208" i="7"/>
  <c r="S208" i="7"/>
  <c r="I212" i="7" s="1"/>
  <c r="Q208" i="7"/>
  <c r="I211" i="7" s="1"/>
  <c r="E208" i="7"/>
  <c r="D208" i="7"/>
  <c r="B207" i="7"/>
  <c r="AA204" i="7"/>
  <c r="Z204" i="7"/>
  <c r="Y204" i="7"/>
  <c r="I203" i="7"/>
  <c r="AB203" i="7" s="1"/>
  <c r="H203" i="7"/>
  <c r="G203" i="7"/>
  <c r="E203" i="7"/>
  <c r="J202" i="7"/>
  <c r="E202" i="7"/>
  <c r="J201" i="7"/>
  <c r="E201" i="7"/>
  <c r="K200" i="7"/>
  <c r="J200" i="7"/>
  <c r="I200" i="7"/>
  <c r="H200" i="7"/>
  <c r="G200" i="7"/>
  <c r="F200" i="7"/>
  <c r="K199" i="7"/>
  <c r="J199" i="7"/>
  <c r="I199" i="7"/>
  <c r="H199" i="7"/>
  <c r="G199" i="7"/>
  <c r="F199" i="7"/>
  <c r="K198" i="7"/>
  <c r="J198" i="7"/>
  <c r="I198" i="7"/>
  <c r="H198" i="7"/>
  <c r="G198" i="7"/>
  <c r="F198" i="7"/>
  <c r="V197" i="7"/>
  <c r="T197" i="7"/>
  <c r="K202" i="7" s="1"/>
  <c r="R197" i="7"/>
  <c r="K201" i="7" s="1"/>
  <c r="U197" i="7"/>
  <c r="S197" i="7"/>
  <c r="I202" i="7" s="1"/>
  <c r="Q197" i="7"/>
  <c r="I201" i="7" s="1"/>
  <c r="E197" i="7"/>
  <c r="D197" i="7"/>
  <c r="AA195" i="7"/>
  <c r="Z195" i="7"/>
  <c r="Y195" i="7"/>
  <c r="C194" i="7"/>
  <c r="K193" i="7"/>
  <c r="P195" i="7" s="1"/>
  <c r="J193" i="7"/>
  <c r="I193" i="7"/>
  <c r="O195" i="7" s="1"/>
  <c r="H193" i="7"/>
  <c r="G193" i="7"/>
  <c r="F193" i="7"/>
  <c r="V193" i="7"/>
  <c r="T193" i="7"/>
  <c r="R193" i="7"/>
  <c r="U193" i="7"/>
  <c r="S193" i="7"/>
  <c r="Q193" i="7"/>
  <c r="E193" i="7"/>
  <c r="D193" i="7"/>
  <c r="B193" i="7"/>
  <c r="AA191" i="7"/>
  <c r="Z191" i="7"/>
  <c r="Y191" i="7"/>
  <c r="I190" i="7"/>
  <c r="AB190" i="7" s="1"/>
  <c r="H190" i="7"/>
  <c r="G190" i="7"/>
  <c r="E190" i="7"/>
  <c r="J189" i="7"/>
  <c r="E189" i="7"/>
  <c r="J188" i="7"/>
  <c r="E188" i="7"/>
  <c r="J187" i="7"/>
  <c r="E187" i="7"/>
  <c r="K186" i="7"/>
  <c r="J186" i="7"/>
  <c r="H186" i="7"/>
  <c r="AA186" i="7"/>
  <c r="Z186" i="7"/>
  <c r="Y186" i="7"/>
  <c r="I186" i="7"/>
  <c r="X186" i="7" s="1"/>
  <c r="F186" i="7"/>
  <c r="V186" i="7"/>
  <c r="T186" i="7"/>
  <c r="R186" i="7"/>
  <c r="U186" i="7"/>
  <c r="S186" i="7"/>
  <c r="Q186" i="7"/>
  <c r="E186" i="7"/>
  <c r="D186" i="7"/>
  <c r="B186" i="7"/>
  <c r="K185" i="7"/>
  <c r="J185" i="7"/>
  <c r="H185" i="7"/>
  <c r="AA185" i="7"/>
  <c r="Z185" i="7"/>
  <c r="Y185" i="7"/>
  <c r="I185" i="7"/>
  <c r="X185" i="7" s="1"/>
  <c r="F185" i="7"/>
  <c r="V185" i="7"/>
  <c r="T185" i="7"/>
  <c r="R185" i="7"/>
  <c r="U185" i="7"/>
  <c r="S185" i="7"/>
  <c r="Q185" i="7"/>
  <c r="E185" i="7"/>
  <c r="D185" i="7"/>
  <c r="B185" i="7"/>
  <c r="K184" i="7"/>
  <c r="J184" i="7"/>
  <c r="I184" i="7"/>
  <c r="H184" i="7"/>
  <c r="G184" i="7"/>
  <c r="F184" i="7"/>
  <c r="K183" i="7"/>
  <c r="J183" i="7"/>
  <c r="I183" i="7"/>
  <c r="W183" i="7" s="1"/>
  <c r="H183" i="7"/>
  <c r="G183" i="7"/>
  <c r="F183" i="7"/>
  <c r="K182" i="7"/>
  <c r="J182" i="7"/>
  <c r="I182" i="7"/>
  <c r="H182" i="7"/>
  <c r="G182" i="7"/>
  <c r="F182" i="7"/>
  <c r="K181" i="7"/>
  <c r="J181" i="7"/>
  <c r="I181" i="7"/>
  <c r="W181" i="7" s="1"/>
  <c r="H181" i="7"/>
  <c r="G181" i="7"/>
  <c r="F181" i="7"/>
  <c r="V180" i="7"/>
  <c r="T180" i="7"/>
  <c r="R180" i="7"/>
  <c r="U180" i="7"/>
  <c r="S180" i="7"/>
  <c r="I188" i="7" s="1"/>
  <c r="Q180" i="7"/>
  <c r="E180" i="7"/>
  <c r="D180" i="7"/>
  <c r="AA178" i="7"/>
  <c r="Z178" i="7"/>
  <c r="Y178" i="7"/>
  <c r="I177" i="7"/>
  <c r="AB177" i="7" s="1"/>
  <c r="H177" i="7"/>
  <c r="G177" i="7"/>
  <c r="E177" i="7"/>
  <c r="J176" i="7"/>
  <c r="E176" i="7"/>
  <c r="J175" i="7"/>
  <c r="E175" i="7"/>
  <c r="J174" i="7"/>
  <c r="E174" i="7"/>
  <c r="K173" i="7"/>
  <c r="J173" i="7"/>
  <c r="I173" i="7"/>
  <c r="W173" i="7" s="1"/>
  <c r="H173" i="7"/>
  <c r="G173" i="7"/>
  <c r="F173" i="7"/>
  <c r="K172" i="7"/>
  <c r="J172" i="7"/>
  <c r="I172" i="7"/>
  <c r="H172" i="7"/>
  <c r="G172" i="7"/>
  <c r="F172" i="7"/>
  <c r="K171" i="7"/>
  <c r="J171" i="7"/>
  <c r="I171" i="7"/>
  <c r="H171" i="7"/>
  <c r="G171" i="7"/>
  <c r="F171" i="7"/>
  <c r="V170" i="7"/>
  <c r="K176" i="7" s="1"/>
  <c r="T170" i="7"/>
  <c r="K175" i="7" s="1"/>
  <c r="R170" i="7"/>
  <c r="K174" i="7" s="1"/>
  <c r="U170" i="7"/>
  <c r="I176" i="7" s="1"/>
  <c r="S170" i="7"/>
  <c r="I175" i="7" s="1"/>
  <c r="Q170" i="7"/>
  <c r="I174" i="7" s="1"/>
  <c r="E170" i="7"/>
  <c r="D170" i="7"/>
  <c r="B170" i="7"/>
  <c r="AA168" i="7"/>
  <c r="Z168" i="7"/>
  <c r="Y168" i="7"/>
  <c r="I167" i="7"/>
  <c r="AB167" i="7" s="1"/>
  <c r="H167" i="7"/>
  <c r="G167" i="7"/>
  <c r="E167" i="7"/>
  <c r="J166" i="7"/>
  <c r="E166" i="7"/>
  <c r="K165" i="7"/>
  <c r="J165" i="7"/>
  <c r="E165" i="7"/>
  <c r="J164" i="7"/>
  <c r="E164" i="7"/>
  <c r="K163" i="7"/>
  <c r="J163" i="7"/>
  <c r="I163" i="7"/>
  <c r="W163" i="7" s="1"/>
  <c r="H163" i="7"/>
  <c r="G163" i="7"/>
  <c r="F163" i="7"/>
  <c r="K162" i="7"/>
  <c r="J162" i="7"/>
  <c r="I162" i="7"/>
  <c r="H162" i="7"/>
  <c r="G162" i="7"/>
  <c r="F162" i="7"/>
  <c r="K161" i="7"/>
  <c r="J161" i="7"/>
  <c r="I161" i="7"/>
  <c r="H161" i="7"/>
  <c r="G161" i="7"/>
  <c r="F161" i="7"/>
  <c r="V160" i="7"/>
  <c r="K166" i="7" s="1"/>
  <c r="T160" i="7"/>
  <c r="R160" i="7"/>
  <c r="K164" i="7" s="1"/>
  <c r="U160" i="7"/>
  <c r="I166" i="7" s="1"/>
  <c r="S160" i="7"/>
  <c r="I165" i="7" s="1"/>
  <c r="Q160" i="7"/>
  <c r="I164" i="7" s="1"/>
  <c r="E160" i="7"/>
  <c r="D160" i="7"/>
  <c r="AA158" i="7"/>
  <c r="Z158" i="7"/>
  <c r="Y158" i="7"/>
  <c r="I157" i="7"/>
  <c r="AB157" i="7" s="1"/>
  <c r="H157" i="7"/>
  <c r="G157" i="7"/>
  <c r="E157" i="7"/>
  <c r="J156" i="7"/>
  <c r="E156" i="7"/>
  <c r="J155" i="7"/>
  <c r="E155" i="7"/>
  <c r="K154" i="7"/>
  <c r="J154" i="7"/>
  <c r="I154" i="7"/>
  <c r="W154" i="7" s="1"/>
  <c r="H154" i="7"/>
  <c r="G154" i="7"/>
  <c r="F154" i="7"/>
  <c r="V153" i="7"/>
  <c r="T153" i="7"/>
  <c r="K156" i="7" s="1"/>
  <c r="R153" i="7"/>
  <c r="K155" i="7" s="1"/>
  <c r="U153" i="7"/>
  <c r="S153" i="7"/>
  <c r="I156" i="7" s="1"/>
  <c r="Q153" i="7"/>
  <c r="I155" i="7" s="1"/>
  <c r="E153" i="7"/>
  <c r="D153" i="7"/>
  <c r="AA151" i="7"/>
  <c r="Z151" i="7"/>
  <c r="Y151" i="7"/>
  <c r="I150" i="7"/>
  <c r="AB150" i="7" s="1"/>
  <c r="H150" i="7"/>
  <c r="G150" i="7"/>
  <c r="E150" i="7"/>
  <c r="J149" i="7"/>
  <c r="E149" i="7"/>
  <c r="J148" i="7"/>
  <c r="E148" i="7"/>
  <c r="K147" i="7"/>
  <c r="J147" i="7"/>
  <c r="I147" i="7"/>
  <c r="H147" i="7"/>
  <c r="G147" i="7"/>
  <c r="F147" i="7"/>
  <c r="C146" i="7"/>
  <c r="V145" i="7"/>
  <c r="T145" i="7"/>
  <c r="K149" i="7" s="1"/>
  <c r="R145" i="7"/>
  <c r="K148" i="7" s="1"/>
  <c r="U145" i="7"/>
  <c r="S145" i="7"/>
  <c r="I149" i="7" s="1"/>
  <c r="Q145" i="7"/>
  <c r="I148" i="7" s="1"/>
  <c r="E145" i="7"/>
  <c r="D145" i="7"/>
  <c r="B144" i="7"/>
  <c r="AA141" i="7"/>
  <c r="Z141" i="7"/>
  <c r="Y141" i="7"/>
  <c r="I140" i="7"/>
  <c r="AB140" i="7" s="1"/>
  <c r="H140" i="7"/>
  <c r="G140" i="7"/>
  <c r="E140" i="7"/>
  <c r="J139" i="7"/>
  <c r="E139" i="7"/>
  <c r="J138" i="7"/>
  <c r="E138" i="7"/>
  <c r="K137" i="7"/>
  <c r="J137" i="7"/>
  <c r="I137" i="7"/>
  <c r="H137" i="7"/>
  <c r="G137" i="7"/>
  <c r="F137" i="7"/>
  <c r="K136" i="7"/>
  <c r="J136" i="7"/>
  <c r="I136" i="7"/>
  <c r="H136" i="7"/>
  <c r="G136" i="7"/>
  <c r="F136" i="7"/>
  <c r="K135" i="7"/>
  <c r="J135" i="7"/>
  <c r="I135" i="7"/>
  <c r="H135" i="7"/>
  <c r="G135" i="7"/>
  <c r="F135" i="7"/>
  <c r="V134" i="7"/>
  <c r="T134" i="7"/>
  <c r="K139" i="7" s="1"/>
  <c r="R134" i="7"/>
  <c r="K138" i="7" s="1"/>
  <c r="U134" i="7"/>
  <c r="S134" i="7"/>
  <c r="I139" i="7" s="1"/>
  <c r="Q134" i="7"/>
  <c r="I138" i="7" s="1"/>
  <c r="E134" i="7"/>
  <c r="D134" i="7"/>
  <c r="AA132" i="7"/>
  <c r="Z132" i="7"/>
  <c r="Y132" i="7"/>
  <c r="C131" i="7"/>
  <c r="K130" i="7"/>
  <c r="P132" i="7" s="1"/>
  <c r="J130" i="7"/>
  <c r="I130" i="7"/>
  <c r="X132" i="7" s="1"/>
  <c r="H130" i="7"/>
  <c r="G130" i="7"/>
  <c r="F130" i="7"/>
  <c r="V130" i="7"/>
  <c r="T130" i="7"/>
  <c r="R130" i="7"/>
  <c r="U130" i="7"/>
  <c r="S130" i="7"/>
  <c r="Q130" i="7"/>
  <c r="E130" i="7"/>
  <c r="D130" i="7"/>
  <c r="B130" i="7"/>
  <c r="AA128" i="7"/>
  <c r="Z128" i="7"/>
  <c r="Y128" i="7"/>
  <c r="I127" i="7"/>
  <c r="AB127" i="7" s="1"/>
  <c r="H127" i="7"/>
  <c r="G127" i="7"/>
  <c r="E127" i="7"/>
  <c r="J126" i="7"/>
  <c r="E126" i="7"/>
  <c r="J125" i="7"/>
  <c r="E125" i="7"/>
  <c r="J124" i="7"/>
  <c r="E124" i="7"/>
  <c r="K123" i="7"/>
  <c r="J123" i="7"/>
  <c r="H123" i="7"/>
  <c r="AA123" i="7"/>
  <c r="Z123" i="7"/>
  <c r="Y123" i="7"/>
  <c r="I123" i="7"/>
  <c r="X123" i="7" s="1"/>
  <c r="F123" i="7"/>
  <c r="V123" i="7"/>
  <c r="T123" i="7"/>
  <c r="R123" i="7"/>
  <c r="U123" i="7"/>
  <c r="S123" i="7"/>
  <c r="Q123" i="7"/>
  <c r="E123" i="7"/>
  <c r="D123" i="7"/>
  <c r="B123" i="7"/>
  <c r="K122" i="7"/>
  <c r="J122" i="7"/>
  <c r="H122" i="7"/>
  <c r="AA122" i="7"/>
  <c r="Z122" i="7"/>
  <c r="Y122" i="7"/>
  <c r="I122" i="7"/>
  <c r="X122" i="7" s="1"/>
  <c r="F122" i="7"/>
  <c r="V122" i="7"/>
  <c r="T122" i="7"/>
  <c r="R122" i="7"/>
  <c r="K124" i="7" s="1"/>
  <c r="U122" i="7"/>
  <c r="S122" i="7"/>
  <c r="Q122" i="7"/>
  <c r="E122" i="7"/>
  <c r="D122" i="7"/>
  <c r="B122" i="7"/>
  <c r="K121" i="7"/>
  <c r="J121" i="7"/>
  <c r="I121" i="7"/>
  <c r="H121" i="7"/>
  <c r="G121" i="7"/>
  <c r="F121" i="7"/>
  <c r="K120" i="7"/>
  <c r="J120" i="7"/>
  <c r="I120" i="7"/>
  <c r="W120" i="7" s="1"/>
  <c r="H120" i="7"/>
  <c r="G120" i="7"/>
  <c r="F120" i="7"/>
  <c r="K119" i="7"/>
  <c r="J119" i="7"/>
  <c r="I119" i="7"/>
  <c r="H119" i="7"/>
  <c r="G119" i="7"/>
  <c r="F119" i="7"/>
  <c r="K118" i="7"/>
  <c r="J118" i="7"/>
  <c r="I118" i="7"/>
  <c r="W118" i="7" s="1"/>
  <c r="H118" i="7"/>
  <c r="G118" i="7"/>
  <c r="F118" i="7"/>
  <c r="V117" i="7"/>
  <c r="T117" i="7"/>
  <c r="R117" i="7"/>
  <c r="U117" i="7"/>
  <c r="S117" i="7"/>
  <c r="Q117" i="7"/>
  <c r="I124" i="7" s="1"/>
  <c r="E117" i="7"/>
  <c r="D117" i="7"/>
  <c r="AA115" i="7"/>
  <c r="Z115" i="7"/>
  <c r="Y115" i="7"/>
  <c r="I114" i="7"/>
  <c r="AB114" i="7" s="1"/>
  <c r="H114" i="7"/>
  <c r="G114" i="7"/>
  <c r="E114" i="7"/>
  <c r="J113" i="7"/>
  <c r="E113" i="7"/>
  <c r="J112" i="7"/>
  <c r="E112" i="7"/>
  <c r="J111" i="7"/>
  <c r="E111" i="7"/>
  <c r="K110" i="7"/>
  <c r="J110" i="7"/>
  <c r="I110" i="7"/>
  <c r="W110" i="7" s="1"/>
  <c r="H110" i="7"/>
  <c r="G110" i="7"/>
  <c r="F110" i="7"/>
  <c r="K109" i="7"/>
  <c r="J109" i="7"/>
  <c r="I109" i="7"/>
  <c r="H109" i="7"/>
  <c r="G109" i="7"/>
  <c r="F109" i="7"/>
  <c r="K108" i="7"/>
  <c r="J108" i="7"/>
  <c r="I108" i="7"/>
  <c r="W108" i="7" s="1"/>
  <c r="H108" i="7"/>
  <c r="G108" i="7"/>
  <c r="F108" i="7"/>
  <c r="V107" i="7"/>
  <c r="K113" i="7" s="1"/>
  <c r="T107" i="7"/>
  <c r="K112" i="7" s="1"/>
  <c r="R107" i="7"/>
  <c r="K111" i="7" s="1"/>
  <c r="U107" i="7"/>
  <c r="I113" i="7" s="1"/>
  <c r="S107" i="7"/>
  <c r="I112" i="7" s="1"/>
  <c r="Q107" i="7"/>
  <c r="I111" i="7" s="1"/>
  <c r="E107" i="7"/>
  <c r="D107" i="7"/>
  <c r="B107" i="7"/>
  <c r="AA105" i="7"/>
  <c r="Z105" i="7"/>
  <c r="Y105" i="7"/>
  <c r="I104" i="7"/>
  <c r="AB104" i="7" s="1"/>
  <c r="H104" i="7"/>
  <c r="G104" i="7"/>
  <c r="E104" i="7"/>
  <c r="J103" i="7"/>
  <c r="E103" i="7"/>
  <c r="J102" i="7"/>
  <c r="E102" i="7"/>
  <c r="K101" i="7"/>
  <c r="J101" i="7"/>
  <c r="E101" i="7"/>
  <c r="K100" i="7"/>
  <c r="J100" i="7"/>
  <c r="I100" i="7"/>
  <c r="W100" i="7" s="1"/>
  <c r="H100" i="7"/>
  <c r="G100" i="7"/>
  <c r="F100" i="7"/>
  <c r="K99" i="7"/>
  <c r="J99" i="7"/>
  <c r="I99" i="7"/>
  <c r="H99" i="7"/>
  <c r="G99" i="7"/>
  <c r="F99" i="7"/>
  <c r="K98" i="7"/>
  <c r="J98" i="7"/>
  <c r="I98" i="7"/>
  <c r="H98" i="7"/>
  <c r="G98" i="7"/>
  <c r="F98" i="7"/>
  <c r="V97" i="7"/>
  <c r="K103" i="7" s="1"/>
  <c r="T97" i="7"/>
  <c r="K102" i="7" s="1"/>
  <c r="R97" i="7"/>
  <c r="U97" i="7"/>
  <c r="I103" i="7" s="1"/>
  <c r="S97" i="7"/>
  <c r="I102" i="7" s="1"/>
  <c r="Q97" i="7"/>
  <c r="I101" i="7" s="1"/>
  <c r="E97" i="7"/>
  <c r="D97" i="7"/>
  <c r="AA95" i="7"/>
  <c r="Z95" i="7"/>
  <c r="Y95" i="7"/>
  <c r="I94" i="7"/>
  <c r="AB94" i="7" s="1"/>
  <c r="H94" i="7"/>
  <c r="G94" i="7"/>
  <c r="E94" i="7"/>
  <c r="J93" i="7"/>
  <c r="E93" i="7"/>
  <c r="J92" i="7"/>
  <c r="E92" i="7"/>
  <c r="K91" i="7"/>
  <c r="J91" i="7"/>
  <c r="I91" i="7"/>
  <c r="H91" i="7"/>
  <c r="G91" i="7"/>
  <c r="F91" i="7"/>
  <c r="V90" i="7"/>
  <c r="T90" i="7"/>
  <c r="K93" i="7" s="1"/>
  <c r="R90" i="7"/>
  <c r="K92" i="7" s="1"/>
  <c r="U90" i="7"/>
  <c r="S90" i="7"/>
  <c r="I93" i="7" s="1"/>
  <c r="Q90" i="7"/>
  <c r="I92" i="7" s="1"/>
  <c r="E90" i="7"/>
  <c r="D90" i="7"/>
  <c r="AA88" i="7"/>
  <c r="Z88" i="7"/>
  <c r="Y88" i="7"/>
  <c r="I87" i="7"/>
  <c r="AB87" i="7" s="1"/>
  <c r="H87" i="7"/>
  <c r="G87" i="7"/>
  <c r="E87" i="7"/>
  <c r="J86" i="7"/>
  <c r="E86" i="7"/>
  <c r="K85" i="7"/>
  <c r="J85" i="7"/>
  <c r="E85" i="7"/>
  <c r="K84" i="7"/>
  <c r="J84" i="7"/>
  <c r="I84" i="7"/>
  <c r="W84" i="7" s="1"/>
  <c r="H84" i="7"/>
  <c r="G84" i="7"/>
  <c r="F84" i="7"/>
  <c r="C83" i="7"/>
  <c r="V82" i="7"/>
  <c r="T82" i="7"/>
  <c r="K86" i="7" s="1"/>
  <c r="R82" i="7"/>
  <c r="U82" i="7"/>
  <c r="S82" i="7"/>
  <c r="I86" i="7" s="1"/>
  <c r="Q82" i="7"/>
  <c r="I85" i="7" s="1"/>
  <c r="E82" i="7"/>
  <c r="D82" i="7"/>
  <c r="B81" i="7"/>
  <c r="AA78" i="7"/>
  <c r="Z78" i="7"/>
  <c r="Y78" i="7"/>
  <c r="I77" i="7"/>
  <c r="AB77" i="7" s="1"/>
  <c r="H77" i="7"/>
  <c r="G77" i="7"/>
  <c r="E77" i="7"/>
  <c r="J76" i="7"/>
  <c r="E76" i="7"/>
  <c r="J75" i="7"/>
  <c r="E75" i="7"/>
  <c r="K74" i="7"/>
  <c r="J74" i="7"/>
  <c r="I74" i="7"/>
  <c r="H74" i="7"/>
  <c r="G74" i="7"/>
  <c r="F74" i="7"/>
  <c r="K73" i="7"/>
  <c r="J73" i="7"/>
  <c r="I73" i="7"/>
  <c r="H73" i="7"/>
  <c r="G73" i="7"/>
  <c r="F73" i="7"/>
  <c r="K72" i="7"/>
  <c r="J72" i="7"/>
  <c r="I72" i="7"/>
  <c r="H72" i="7"/>
  <c r="G72" i="7"/>
  <c r="F72" i="7"/>
  <c r="V71" i="7"/>
  <c r="T71" i="7"/>
  <c r="K76" i="7" s="1"/>
  <c r="R71" i="7"/>
  <c r="K75" i="7" s="1"/>
  <c r="U71" i="7"/>
  <c r="S71" i="7"/>
  <c r="I76" i="7" s="1"/>
  <c r="Q71" i="7"/>
  <c r="I75" i="7" s="1"/>
  <c r="E71" i="7"/>
  <c r="D71" i="7"/>
  <c r="AA69" i="7"/>
  <c r="Z69" i="7"/>
  <c r="Y69" i="7"/>
  <c r="C68" i="7"/>
  <c r="K67" i="7"/>
  <c r="J69" i="7" s="1"/>
  <c r="J67" i="7"/>
  <c r="I67" i="7"/>
  <c r="X69" i="7" s="1"/>
  <c r="H67" i="7"/>
  <c r="G67" i="7"/>
  <c r="F67" i="7"/>
  <c r="V67" i="7"/>
  <c r="T67" i="7"/>
  <c r="R67" i="7"/>
  <c r="U67" i="7"/>
  <c r="S67" i="7"/>
  <c r="Q67" i="7"/>
  <c r="E67" i="7"/>
  <c r="D67" i="7"/>
  <c r="B67" i="7"/>
  <c r="AA65" i="7"/>
  <c r="Z65" i="7"/>
  <c r="Y65" i="7"/>
  <c r="I64" i="7"/>
  <c r="AB64" i="7" s="1"/>
  <c r="H64" i="7"/>
  <c r="G64" i="7"/>
  <c r="E64" i="7"/>
  <c r="J63" i="7"/>
  <c r="E63" i="7"/>
  <c r="J62" i="7"/>
  <c r="E62" i="7"/>
  <c r="J61" i="7"/>
  <c r="E61" i="7"/>
  <c r="K60" i="7"/>
  <c r="J60" i="7"/>
  <c r="H60" i="7"/>
  <c r="AA60" i="7"/>
  <c r="Z60" i="7"/>
  <c r="Y60" i="7"/>
  <c r="I60" i="7"/>
  <c r="X60" i="7" s="1"/>
  <c r="F60" i="7"/>
  <c r="V60" i="7"/>
  <c r="T60" i="7"/>
  <c r="R60" i="7"/>
  <c r="U60" i="7"/>
  <c r="S60" i="7"/>
  <c r="Q60" i="7"/>
  <c r="E60" i="7"/>
  <c r="D60" i="7"/>
  <c r="B60" i="7"/>
  <c r="K59" i="7"/>
  <c r="J59" i="7"/>
  <c r="H59" i="7"/>
  <c r="AA59" i="7"/>
  <c r="Z59" i="7"/>
  <c r="Y59" i="7"/>
  <c r="I59" i="7"/>
  <c r="X59" i="7" s="1"/>
  <c r="F59" i="7"/>
  <c r="V59" i="7"/>
  <c r="T59" i="7"/>
  <c r="R59" i="7"/>
  <c r="U59" i="7"/>
  <c r="S59" i="7"/>
  <c r="Q59" i="7"/>
  <c r="E59" i="7"/>
  <c r="D59" i="7"/>
  <c r="B59" i="7"/>
  <c r="K58" i="7"/>
  <c r="J58" i="7"/>
  <c r="I58" i="7"/>
  <c r="H58" i="7"/>
  <c r="G58" i="7"/>
  <c r="F58" i="7"/>
  <c r="K57" i="7"/>
  <c r="J57" i="7"/>
  <c r="I57" i="7"/>
  <c r="W57" i="7" s="1"/>
  <c r="H57" i="7"/>
  <c r="G57" i="7"/>
  <c r="F57" i="7"/>
  <c r="K56" i="7"/>
  <c r="J56" i="7"/>
  <c r="I56" i="7"/>
  <c r="H56" i="7"/>
  <c r="G56" i="7"/>
  <c r="F56" i="7"/>
  <c r="K55" i="7"/>
  <c r="J55" i="7"/>
  <c r="I55" i="7"/>
  <c r="H55" i="7"/>
  <c r="G55" i="7"/>
  <c r="F55" i="7"/>
  <c r="V54" i="7"/>
  <c r="T54" i="7"/>
  <c r="R54" i="7"/>
  <c r="U54" i="7"/>
  <c r="S54" i="7"/>
  <c r="Q54" i="7"/>
  <c r="E54" i="7"/>
  <c r="D54" i="7"/>
  <c r="AA52" i="7"/>
  <c r="Z52" i="7"/>
  <c r="Y52" i="7"/>
  <c r="I51" i="7"/>
  <c r="AB51" i="7" s="1"/>
  <c r="H51" i="7"/>
  <c r="G51" i="7"/>
  <c r="E51" i="7"/>
  <c r="J50" i="7"/>
  <c r="E50" i="7"/>
  <c r="J49" i="7"/>
  <c r="E49" i="7"/>
  <c r="J48" i="7"/>
  <c r="E48" i="7"/>
  <c r="K47" i="7"/>
  <c r="J47" i="7"/>
  <c r="I47" i="7"/>
  <c r="W47" i="7" s="1"/>
  <c r="H47" i="7"/>
  <c r="G47" i="7"/>
  <c r="F47" i="7"/>
  <c r="K46" i="7"/>
  <c r="J46" i="7"/>
  <c r="I46" i="7"/>
  <c r="H46" i="7"/>
  <c r="G46" i="7"/>
  <c r="F46" i="7"/>
  <c r="K45" i="7"/>
  <c r="J45" i="7"/>
  <c r="W45" i="7"/>
  <c r="I45" i="7"/>
  <c r="H45" i="7"/>
  <c r="G45" i="7"/>
  <c r="F45" i="7"/>
  <c r="V44" i="7"/>
  <c r="K50" i="7" s="1"/>
  <c r="T44" i="7"/>
  <c r="K49" i="7" s="1"/>
  <c r="R44" i="7"/>
  <c r="K48" i="7" s="1"/>
  <c r="U44" i="7"/>
  <c r="I50" i="7" s="1"/>
  <c r="S44" i="7"/>
  <c r="I49" i="7" s="1"/>
  <c r="Q44" i="7"/>
  <c r="I48" i="7" s="1"/>
  <c r="E44" i="7"/>
  <c r="D44" i="7"/>
  <c r="B44" i="7"/>
  <c r="AA42" i="7"/>
  <c r="Z42" i="7"/>
  <c r="Y42" i="7"/>
  <c r="I41" i="7"/>
  <c r="AB41" i="7" s="1"/>
  <c r="H41" i="7"/>
  <c r="G41" i="7"/>
  <c r="E41" i="7"/>
  <c r="J40" i="7"/>
  <c r="E40" i="7"/>
  <c r="J39" i="7"/>
  <c r="E39" i="7"/>
  <c r="J38" i="7"/>
  <c r="E38" i="7"/>
  <c r="K37" i="7"/>
  <c r="J37" i="7"/>
  <c r="W37" i="7"/>
  <c r="I37" i="7"/>
  <c r="H37" i="7"/>
  <c r="G37" i="7"/>
  <c r="F37" i="7"/>
  <c r="K36" i="7"/>
  <c r="J36" i="7"/>
  <c r="I36" i="7"/>
  <c r="H36" i="7"/>
  <c r="G36" i="7"/>
  <c r="F36" i="7"/>
  <c r="K35" i="7"/>
  <c r="J35" i="7"/>
  <c r="I35" i="7"/>
  <c r="H35" i="7"/>
  <c r="G35" i="7"/>
  <c r="F35" i="7"/>
  <c r="V34" i="7"/>
  <c r="K40" i="7" s="1"/>
  <c r="T34" i="7"/>
  <c r="K39" i="7" s="1"/>
  <c r="R34" i="7"/>
  <c r="K38" i="7" s="1"/>
  <c r="U34" i="7"/>
  <c r="I40" i="7" s="1"/>
  <c r="S34" i="7"/>
  <c r="I39" i="7" s="1"/>
  <c r="Q34" i="7"/>
  <c r="I38" i="7" s="1"/>
  <c r="E34" i="7"/>
  <c r="D34" i="7"/>
  <c r="AA32" i="7"/>
  <c r="Z32" i="7"/>
  <c r="Y32" i="7"/>
  <c r="I31" i="7"/>
  <c r="AB31" i="7" s="1"/>
  <c r="H31" i="7"/>
  <c r="G31" i="7"/>
  <c r="E31" i="7"/>
  <c r="J30" i="7"/>
  <c r="E30" i="7"/>
  <c r="J29" i="7"/>
  <c r="E29" i="7"/>
  <c r="K28" i="7"/>
  <c r="J28" i="7"/>
  <c r="I28" i="7"/>
  <c r="H28" i="7"/>
  <c r="G28" i="7"/>
  <c r="F28" i="7"/>
  <c r="V27" i="7"/>
  <c r="T27" i="7"/>
  <c r="K30" i="7" s="1"/>
  <c r="R27" i="7"/>
  <c r="K29" i="7" s="1"/>
  <c r="U27" i="7"/>
  <c r="S27" i="7"/>
  <c r="I30" i="7" s="1"/>
  <c r="Q27" i="7"/>
  <c r="I29" i="7" s="1"/>
  <c r="E27" i="7"/>
  <c r="D27" i="7"/>
  <c r="AA25" i="7"/>
  <c r="Z25" i="7"/>
  <c r="Y25" i="7"/>
  <c r="I24" i="7"/>
  <c r="AB24" i="7" s="1"/>
  <c r="H24" i="7"/>
  <c r="G24" i="7"/>
  <c r="E24" i="7"/>
  <c r="J23" i="7"/>
  <c r="E23" i="7"/>
  <c r="J22" i="7"/>
  <c r="E22" i="7"/>
  <c r="K21" i="7"/>
  <c r="J21" i="7"/>
  <c r="I21" i="7"/>
  <c r="H21" i="7"/>
  <c r="G21" i="7"/>
  <c r="F21" i="7"/>
  <c r="C20" i="7"/>
  <c r="V19" i="7"/>
  <c r="T19" i="7"/>
  <c r="K23" i="7" s="1"/>
  <c r="R19" i="7"/>
  <c r="K22" i="7" s="1"/>
  <c r="U19" i="7"/>
  <c r="S19" i="7"/>
  <c r="I23" i="7" s="1"/>
  <c r="Q19" i="7"/>
  <c r="I22" i="7" s="1"/>
  <c r="E19" i="7"/>
  <c r="D19" i="7"/>
  <c r="B18" i="7"/>
  <c r="A16" i="7"/>
  <c r="A8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1" i="3"/>
  <c r="Y1" i="3"/>
  <c r="CU1" i="3"/>
  <c r="CV1" i="3"/>
  <c r="CX1" i="3"/>
  <c r="CY1" i="3"/>
  <c r="CZ1" i="3"/>
  <c r="DB1" i="3" s="1"/>
  <c r="DA1" i="3"/>
  <c r="DC1" i="3"/>
  <c r="A2" i="3"/>
  <c r="Y2" i="3"/>
  <c r="CW2" i="3"/>
  <c r="CX2" i="3"/>
  <c r="CY2" i="3"/>
  <c r="CZ2" i="3"/>
  <c r="DB2" i="3" s="1"/>
  <c r="DA2" i="3"/>
  <c r="DC2" i="3"/>
  <c r="A3" i="3"/>
  <c r="Y3" i="3"/>
  <c r="CX3" i="3" s="1"/>
  <c r="CY3" i="3"/>
  <c r="CZ3" i="3"/>
  <c r="DB3" i="3" s="1"/>
  <c r="DA3" i="3"/>
  <c r="DC3" i="3"/>
  <c r="A4" i="3"/>
  <c r="Y4" i="3"/>
  <c r="CW4" i="3"/>
  <c r="CX4" i="3"/>
  <c r="CY4" i="3"/>
  <c r="CZ4" i="3"/>
  <c r="DA4" i="3"/>
  <c r="DB4" i="3"/>
  <c r="DC4" i="3"/>
  <c r="DF4" i="3"/>
  <c r="A5" i="3"/>
  <c r="Y5" i="3"/>
  <c r="CW5" i="3"/>
  <c r="CX5" i="3"/>
  <c r="CY5" i="3"/>
  <c r="CZ5" i="3"/>
  <c r="DB5" i="3" s="1"/>
  <c r="DA5" i="3"/>
  <c r="DC5" i="3"/>
  <c r="DF5" i="3"/>
  <c r="DG5" i="3"/>
  <c r="DJ5" i="3" s="1"/>
  <c r="DH5" i="3"/>
  <c r="DI5" i="3"/>
  <c r="A6" i="3"/>
  <c r="Y6" i="3"/>
  <c r="CW6" i="3" s="1"/>
  <c r="CY6" i="3"/>
  <c r="CZ6" i="3"/>
  <c r="DA6" i="3"/>
  <c r="DB6" i="3"/>
  <c r="DC6" i="3"/>
  <c r="A7" i="3"/>
  <c r="Y7" i="3"/>
  <c r="CX7" i="3" s="1"/>
  <c r="DH7" i="3" s="1"/>
  <c r="CY7" i="3"/>
  <c r="CZ7" i="3"/>
  <c r="DA7" i="3"/>
  <c r="DB7" i="3"/>
  <c r="DC7" i="3"/>
  <c r="DF7" i="3"/>
  <c r="DG7" i="3"/>
  <c r="DJ7" i="3" s="1"/>
  <c r="DI7" i="3"/>
  <c r="A8" i="3"/>
  <c r="Y8" i="3"/>
  <c r="CY8" i="3"/>
  <c r="CZ8" i="3"/>
  <c r="DB8" i="3" s="1"/>
  <c r="DA8" i="3"/>
  <c r="DC8" i="3"/>
  <c r="A9" i="3"/>
  <c r="Y9" i="3"/>
  <c r="CX9" i="3"/>
  <c r="CY9" i="3"/>
  <c r="CZ9" i="3"/>
  <c r="DB9" i="3" s="1"/>
  <c r="DA9" i="3"/>
  <c r="DC9" i="3"/>
  <c r="A10" i="3"/>
  <c r="Y10" i="3"/>
  <c r="CX10" i="3" s="1"/>
  <c r="CY10" i="3"/>
  <c r="CZ10" i="3"/>
  <c r="DA10" i="3"/>
  <c r="DB10" i="3"/>
  <c r="DC10" i="3"/>
  <c r="A11" i="3"/>
  <c r="Y11" i="3"/>
  <c r="CX11" i="3"/>
  <c r="CY11" i="3"/>
  <c r="CZ11" i="3"/>
  <c r="DB11" i="3" s="1"/>
  <c r="DA11" i="3"/>
  <c r="DC11" i="3"/>
  <c r="DF11" i="3"/>
  <c r="DJ11" i="3" s="1"/>
  <c r="A12" i="3"/>
  <c r="Y12" i="3"/>
  <c r="CX12" i="3" s="1"/>
  <c r="DF12" i="3" s="1"/>
  <c r="CY12" i="3"/>
  <c r="CZ12" i="3"/>
  <c r="DA12" i="3"/>
  <c r="DB12" i="3"/>
  <c r="DC12" i="3"/>
  <c r="DG12" i="3"/>
  <c r="DH12" i="3"/>
  <c r="DI12" i="3"/>
  <c r="DJ12" i="3"/>
  <c r="A13" i="3"/>
  <c r="Y13" i="3"/>
  <c r="CX13" i="3" s="1"/>
  <c r="DI13" i="3" s="1"/>
  <c r="CY13" i="3"/>
  <c r="CZ13" i="3"/>
  <c r="DB13" i="3" s="1"/>
  <c r="DA13" i="3"/>
  <c r="DC13" i="3"/>
  <c r="A14" i="3"/>
  <c r="Y14" i="3"/>
  <c r="CU14" i="3"/>
  <c r="CY14" i="3"/>
  <c r="CZ14" i="3"/>
  <c r="DB14" i="3" s="1"/>
  <c r="DA14" i="3"/>
  <c r="DC14" i="3"/>
  <c r="A15" i="3"/>
  <c r="Y15" i="3"/>
  <c r="CW15" i="3"/>
  <c r="CX15" i="3"/>
  <c r="CY15" i="3"/>
  <c r="CZ15" i="3"/>
  <c r="DA15" i="3"/>
  <c r="DB15" i="3"/>
  <c r="DC15" i="3"/>
  <c r="DI15" i="3"/>
  <c r="A16" i="3"/>
  <c r="Y16" i="3"/>
  <c r="CW16" i="3"/>
  <c r="CX16" i="3"/>
  <c r="CY16" i="3"/>
  <c r="CZ16" i="3"/>
  <c r="DB16" i="3" s="1"/>
  <c r="DA16" i="3"/>
  <c r="DC16" i="3"/>
  <c r="A17" i="3"/>
  <c r="Y17" i="3"/>
  <c r="CX17" i="3" s="1"/>
  <c r="CW17" i="3"/>
  <c r="CY17" i="3"/>
  <c r="CZ17" i="3"/>
  <c r="DB17" i="3" s="1"/>
  <c r="DA17" i="3"/>
  <c r="DC17" i="3"/>
  <c r="A18" i="3"/>
  <c r="Y18" i="3"/>
  <c r="CW18" i="3"/>
  <c r="CX18" i="3"/>
  <c r="CY18" i="3"/>
  <c r="CZ18" i="3"/>
  <c r="DA18" i="3"/>
  <c r="DB18" i="3"/>
  <c r="DC18" i="3"/>
  <c r="A19" i="3"/>
  <c r="Y19" i="3"/>
  <c r="CW19" i="3"/>
  <c r="CX19" i="3"/>
  <c r="CY19" i="3"/>
  <c r="CZ19" i="3"/>
  <c r="DB19" i="3" s="1"/>
  <c r="DA19" i="3"/>
  <c r="DC19" i="3"/>
  <c r="DF19" i="3"/>
  <c r="DG19" i="3"/>
  <c r="DJ19" i="3" s="1"/>
  <c r="DH19" i="3"/>
  <c r="DI19" i="3"/>
  <c r="A20" i="3"/>
  <c r="Y20" i="3"/>
  <c r="CW20" i="3" s="1"/>
  <c r="CY20" i="3"/>
  <c r="CZ20" i="3"/>
  <c r="DA20" i="3"/>
  <c r="DB20" i="3"/>
  <c r="DC20" i="3"/>
  <c r="A21" i="3"/>
  <c r="Y21" i="3"/>
  <c r="CW21" i="3" s="1"/>
  <c r="CX21" i="3"/>
  <c r="DH21" i="3" s="1"/>
  <c r="CY21" i="3"/>
  <c r="CZ21" i="3"/>
  <c r="DA21" i="3"/>
  <c r="DB21" i="3"/>
  <c r="DC21" i="3"/>
  <c r="DF21" i="3"/>
  <c r="DG21" i="3"/>
  <c r="DJ21" i="3" s="1"/>
  <c r="DI21" i="3"/>
  <c r="A22" i="3"/>
  <c r="Y22" i="3"/>
  <c r="CX22" i="3" s="1"/>
  <c r="CY22" i="3"/>
  <c r="CZ22" i="3"/>
  <c r="DB22" i="3" s="1"/>
  <c r="DA22" i="3"/>
  <c r="DC22" i="3"/>
  <c r="DH22" i="3"/>
  <c r="DI22" i="3"/>
  <c r="A23" i="3"/>
  <c r="Y23" i="3"/>
  <c r="CX23" i="3" s="1"/>
  <c r="CY23" i="3"/>
  <c r="CZ23" i="3"/>
  <c r="DB23" i="3" s="1"/>
  <c r="DA23" i="3"/>
  <c r="DC23" i="3"/>
  <c r="A24" i="3"/>
  <c r="Y24" i="3"/>
  <c r="CX24" i="3"/>
  <c r="CY24" i="3"/>
  <c r="CZ24" i="3"/>
  <c r="DA24" i="3"/>
  <c r="DB24" i="3"/>
  <c r="DC24" i="3"/>
  <c r="A25" i="3"/>
  <c r="Y25" i="3"/>
  <c r="CX25" i="3"/>
  <c r="CY25" i="3"/>
  <c r="CZ25" i="3"/>
  <c r="DB25" i="3" s="1"/>
  <c r="DA25" i="3"/>
  <c r="DC25" i="3"/>
  <c r="DF25" i="3"/>
  <c r="DJ25" i="3" s="1"/>
  <c r="DG25" i="3"/>
  <c r="DH25" i="3"/>
  <c r="DI25" i="3"/>
  <c r="A26" i="3"/>
  <c r="Y26" i="3"/>
  <c r="CX26" i="3" s="1"/>
  <c r="DG26" i="3" s="1"/>
  <c r="CY26" i="3"/>
  <c r="CZ26" i="3"/>
  <c r="DA26" i="3"/>
  <c r="DB26" i="3"/>
  <c r="DC26" i="3"/>
  <c r="A27" i="3"/>
  <c r="Y27" i="3"/>
  <c r="CV27" i="3" s="1"/>
  <c r="CU27" i="3"/>
  <c r="CX27" i="3"/>
  <c r="DH27" i="3" s="1"/>
  <c r="CY27" i="3"/>
  <c r="CZ27" i="3"/>
  <c r="DA27" i="3"/>
  <c r="DB27" i="3"/>
  <c r="DC27" i="3"/>
  <c r="DF27" i="3"/>
  <c r="DG27" i="3"/>
  <c r="DI27" i="3"/>
  <c r="DJ27" i="3"/>
  <c r="A28" i="3"/>
  <c r="Y28" i="3"/>
  <c r="CY28" i="3"/>
  <c r="CZ28" i="3"/>
  <c r="DB28" i="3" s="1"/>
  <c r="DA28" i="3"/>
  <c r="DC28" i="3"/>
  <c r="A29" i="3"/>
  <c r="Y29" i="3"/>
  <c r="CW29" i="3"/>
  <c r="CX29" i="3"/>
  <c r="CY29" i="3"/>
  <c r="CZ29" i="3"/>
  <c r="DA29" i="3"/>
  <c r="DB29" i="3"/>
  <c r="DC29" i="3"/>
  <c r="A30" i="3"/>
  <c r="Y30" i="3"/>
  <c r="CW30" i="3"/>
  <c r="CX30" i="3"/>
  <c r="CY30" i="3"/>
  <c r="CZ30" i="3"/>
  <c r="DA30" i="3"/>
  <c r="DB30" i="3"/>
  <c r="DC30" i="3"/>
  <c r="A31" i="3"/>
  <c r="Y31" i="3"/>
  <c r="CX31" i="3" s="1"/>
  <c r="CW31" i="3"/>
  <c r="CY31" i="3"/>
  <c r="CZ31" i="3"/>
  <c r="DB31" i="3" s="1"/>
  <c r="DA31" i="3"/>
  <c r="DC31" i="3"/>
  <c r="DF31" i="3"/>
  <c r="DH31" i="3"/>
  <c r="A32" i="3"/>
  <c r="Y32" i="3"/>
  <c r="CW32" i="3"/>
  <c r="CX32" i="3"/>
  <c r="CY32" i="3"/>
  <c r="CZ32" i="3"/>
  <c r="DA32" i="3"/>
  <c r="DB32" i="3"/>
  <c r="DC32" i="3"/>
  <c r="A33" i="3"/>
  <c r="Y33" i="3"/>
  <c r="CW33" i="3"/>
  <c r="CX33" i="3"/>
  <c r="CY33" i="3"/>
  <c r="CZ33" i="3"/>
  <c r="DB33" i="3" s="1"/>
  <c r="DA33" i="3"/>
  <c r="DC33" i="3"/>
  <c r="DF33" i="3"/>
  <c r="DG33" i="3"/>
  <c r="DH33" i="3"/>
  <c r="DI33" i="3"/>
  <c r="DJ33" i="3"/>
  <c r="A34" i="3"/>
  <c r="Y34" i="3"/>
  <c r="CY34" i="3"/>
  <c r="CZ34" i="3"/>
  <c r="DA34" i="3"/>
  <c r="DB34" i="3"/>
  <c r="DC34" i="3"/>
  <c r="A35" i="3"/>
  <c r="Y35" i="3"/>
  <c r="CX35" i="3" s="1"/>
  <c r="DI35" i="3" s="1"/>
  <c r="CY35" i="3"/>
  <c r="CZ35" i="3"/>
  <c r="DB35" i="3" s="1"/>
  <c r="DA35" i="3"/>
  <c r="DC35" i="3"/>
  <c r="DF35" i="3"/>
  <c r="DJ35" i="3" s="1"/>
  <c r="DG35" i="3"/>
  <c r="DH35" i="3"/>
  <c r="A36" i="3"/>
  <c r="Y36" i="3"/>
  <c r="CX36" i="3" s="1"/>
  <c r="CY36" i="3"/>
  <c r="CZ36" i="3"/>
  <c r="DA36" i="3"/>
  <c r="DB36" i="3"/>
  <c r="DC36" i="3"/>
  <c r="A37" i="3"/>
  <c r="Y37" i="3"/>
  <c r="CX37" i="3"/>
  <c r="CY37" i="3"/>
  <c r="CZ37" i="3"/>
  <c r="DB37" i="3" s="1"/>
  <c r="DA37" i="3"/>
  <c r="DC37" i="3"/>
  <c r="DG37" i="3"/>
  <c r="A38" i="3"/>
  <c r="Y38" i="3"/>
  <c r="CX38" i="3" s="1"/>
  <c r="CY38" i="3"/>
  <c r="CZ38" i="3"/>
  <c r="DA38" i="3"/>
  <c r="DB38" i="3"/>
  <c r="DC38" i="3"/>
  <c r="A39" i="3"/>
  <c r="Y39" i="3"/>
  <c r="CX39" i="3"/>
  <c r="CY39" i="3"/>
  <c r="CZ39" i="3"/>
  <c r="DA39" i="3"/>
  <c r="DB39" i="3"/>
  <c r="DC39" i="3"/>
  <c r="DF39" i="3"/>
  <c r="DJ39" i="3" s="1"/>
  <c r="DG39" i="3"/>
  <c r="DH39" i="3"/>
  <c r="DI39" i="3"/>
  <c r="A40" i="3"/>
  <c r="Y40" i="3"/>
  <c r="CV40" i="3" s="1"/>
  <c r="CU40" i="3"/>
  <c r="CY40" i="3"/>
  <c r="CZ40" i="3"/>
  <c r="DA40" i="3"/>
  <c r="DB40" i="3"/>
  <c r="DC40" i="3"/>
  <c r="A41" i="3"/>
  <c r="Y41" i="3"/>
  <c r="CW41" i="3" s="1"/>
  <c r="CY41" i="3"/>
  <c r="CZ41" i="3"/>
  <c r="DA41" i="3"/>
  <c r="DB41" i="3"/>
  <c r="DC41" i="3"/>
  <c r="A42" i="3"/>
  <c r="Y42" i="3"/>
  <c r="CW42" i="3" s="1"/>
  <c r="CX42" i="3"/>
  <c r="DF42" i="3" s="1"/>
  <c r="CY42" i="3"/>
  <c r="CZ42" i="3"/>
  <c r="DB42" i="3" s="1"/>
  <c r="DA42" i="3"/>
  <c r="DC42" i="3"/>
  <c r="A43" i="3"/>
  <c r="Y43" i="3"/>
  <c r="CW43" i="3" s="1"/>
  <c r="CY43" i="3"/>
  <c r="CZ43" i="3"/>
  <c r="DA43" i="3"/>
  <c r="DB43" i="3"/>
  <c r="DC43" i="3"/>
  <c r="A44" i="3"/>
  <c r="Y44" i="3"/>
  <c r="CW44" i="3"/>
  <c r="CX44" i="3"/>
  <c r="CY44" i="3"/>
  <c r="CZ44" i="3"/>
  <c r="DA44" i="3"/>
  <c r="DB44" i="3"/>
  <c r="DC44" i="3"/>
  <c r="DF44" i="3"/>
  <c r="A45" i="3"/>
  <c r="Y45" i="3"/>
  <c r="CX45" i="3" s="1"/>
  <c r="CY45" i="3"/>
  <c r="CZ45" i="3"/>
  <c r="DA45" i="3"/>
  <c r="DB45" i="3"/>
  <c r="DC45" i="3"/>
  <c r="A46" i="3"/>
  <c r="Y46" i="3"/>
  <c r="CW46" i="3"/>
  <c r="CX46" i="3"/>
  <c r="CY46" i="3"/>
  <c r="CZ46" i="3"/>
  <c r="DA46" i="3"/>
  <c r="DB46" i="3"/>
  <c r="DC46" i="3"/>
  <c r="DF46" i="3"/>
  <c r="DH46" i="3"/>
  <c r="A47" i="3"/>
  <c r="Y47" i="3"/>
  <c r="CW47" i="3"/>
  <c r="CX47" i="3"/>
  <c r="CY47" i="3"/>
  <c r="CZ47" i="3"/>
  <c r="DB47" i="3" s="1"/>
  <c r="DA47" i="3"/>
  <c r="DC47" i="3"/>
  <c r="DF47" i="3"/>
  <c r="DG47" i="3"/>
  <c r="DH47" i="3"/>
  <c r="DI47" i="3"/>
  <c r="DJ47" i="3"/>
  <c r="A48" i="3"/>
  <c r="Y48" i="3"/>
  <c r="CX48" i="3" s="1"/>
  <c r="DG48" i="3" s="1"/>
  <c r="CY48" i="3"/>
  <c r="CZ48" i="3"/>
  <c r="DA48" i="3"/>
  <c r="DB48" i="3"/>
  <c r="DC48" i="3"/>
  <c r="A49" i="3"/>
  <c r="Y49" i="3"/>
  <c r="CX49" i="3"/>
  <c r="DF49" i="3" s="1"/>
  <c r="DJ49" i="3" s="1"/>
  <c r="CY49" i="3"/>
  <c r="CZ49" i="3"/>
  <c r="DB49" i="3" s="1"/>
  <c r="DA49" i="3"/>
  <c r="DC49" i="3"/>
  <c r="DG49" i="3"/>
  <c r="DH49" i="3"/>
  <c r="A50" i="3"/>
  <c r="Y50" i="3"/>
  <c r="CX50" i="3" s="1"/>
  <c r="CY50" i="3"/>
  <c r="CZ50" i="3"/>
  <c r="DB50" i="3" s="1"/>
  <c r="DA50" i="3"/>
  <c r="DC50" i="3"/>
  <c r="A51" i="3"/>
  <c r="Y51" i="3"/>
  <c r="CX51" i="3" s="1"/>
  <c r="CY51" i="3"/>
  <c r="CZ51" i="3"/>
  <c r="DA51" i="3"/>
  <c r="DB51" i="3"/>
  <c r="DC51" i="3"/>
  <c r="A52" i="3"/>
  <c r="Y52" i="3"/>
  <c r="CX52" i="3"/>
  <c r="DH52" i="3" s="1"/>
  <c r="CY52" i="3"/>
  <c r="CZ52" i="3"/>
  <c r="DB52" i="3" s="1"/>
  <c r="DA52" i="3"/>
  <c r="DC52" i="3"/>
  <c r="DF52" i="3"/>
  <c r="DJ52" i="3" s="1"/>
  <c r="DG52" i="3"/>
  <c r="DI5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I29" i="1"/>
  <c r="K40" i="1" s="1"/>
  <c r="K29" i="1"/>
  <c r="P29" i="1"/>
  <c r="S29" i="1"/>
  <c r="CY29" i="1" s="1"/>
  <c r="X29" i="1" s="1"/>
  <c r="T29" i="1"/>
  <c r="U29" i="1"/>
  <c r="V29" i="1"/>
  <c r="AC29" i="1"/>
  <c r="AB29" i="1" s="1"/>
  <c r="AE29" i="1"/>
  <c r="AD29" i="1" s="1"/>
  <c r="AF29" i="1"/>
  <c r="CT29" i="1" s="1"/>
  <c r="AG29" i="1"/>
  <c r="AH29" i="1"/>
  <c r="CV29" i="1" s="1"/>
  <c r="AI29" i="1"/>
  <c r="CW29" i="1" s="1"/>
  <c r="AJ29" i="1"/>
  <c r="CX29" i="1" s="1"/>
  <c r="W29" i="1" s="1"/>
  <c r="CQ29" i="1"/>
  <c r="CU29" i="1"/>
  <c r="CZ29" i="1"/>
  <c r="Y29" i="1" s="1"/>
  <c r="GL29" i="1"/>
  <c r="GO29" i="1"/>
  <c r="GP29" i="1"/>
  <c r="GV29" i="1"/>
  <c r="HC29" i="1"/>
  <c r="GX29" i="1" s="1"/>
  <c r="I30" i="1"/>
  <c r="Q30" i="1" s="1"/>
  <c r="K30" i="1"/>
  <c r="S30" i="1"/>
  <c r="CZ30" i="1" s="1"/>
  <c r="Y30" i="1" s="1"/>
  <c r="V30" i="1"/>
  <c r="X30" i="1"/>
  <c r="AC30" i="1"/>
  <c r="P30" i="1" s="1"/>
  <c r="CP30" i="1" s="1"/>
  <c r="O30" i="1" s="1"/>
  <c r="AD30" i="1"/>
  <c r="AE30" i="1"/>
  <c r="AF30" i="1"/>
  <c r="AG30" i="1"/>
  <c r="AH30" i="1"/>
  <c r="AI30" i="1"/>
  <c r="AJ30" i="1"/>
  <c r="CR30" i="1"/>
  <c r="CS30" i="1"/>
  <c r="CT30" i="1"/>
  <c r="CU30" i="1"/>
  <c r="T30" i="1" s="1"/>
  <c r="CV30" i="1"/>
  <c r="U30" i="1" s="1"/>
  <c r="CW30" i="1"/>
  <c r="CX30" i="1"/>
  <c r="W30" i="1" s="1"/>
  <c r="CY30" i="1"/>
  <c r="GL30" i="1"/>
  <c r="GO30" i="1"/>
  <c r="GP30" i="1"/>
  <c r="GV30" i="1"/>
  <c r="HC30" i="1" s="1"/>
  <c r="GX30" i="1" s="1"/>
  <c r="P31" i="1"/>
  <c r="Q31" i="1"/>
  <c r="R31" i="1"/>
  <c r="GK31" i="1" s="1"/>
  <c r="S31" i="1"/>
  <c r="CY31" i="1" s="1"/>
  <c r="X31" i="1" s="1"/>
  <c r="U31" i="1"/>
  <c r="V31" i="1"/>
  <c r="AC31" i="1"/>
  <c r="AE31" i="1"/>
  <c r="AD31" i="1" s="1"/>
  <c r="AF31" i="1"/>
  <c r="AG31" i="1"/>
  <c r="CU31" i="1" s="1"/>
  <c r="T31" i="1" s="1"/>
  <c r="AH31" i="1"/>
  <c r="AI31" i="1"/>
  <c r="CW31" i="1" s="1"/>
  <c r="AJ31" i="1"/>
  <c r="CX31" i="1" s="1"/>
  <c r="W31" i="1" s="1"/>
  <c r="CP31" i="1"/>
  <c r="O31" i="1" s="1"/>
  <c r="CQ31" i="1"/>
  <c r="CR31" i="1"/>
  <c r="CS31" i="1"/>
  <c r="CT31" i="1"/>
  <c r="CV31" i="1"/>
  <c r="GL31" i="1"/>
  <c r="GO31" i="1"/>
  <c r="GP31" i="1"/>
  <c r="GV31" i="1"/>
  <c r="GX31" i="1"/>
  <c r="HC31" i="1"/>
  <c r="Q32" i="1"/>
  <c r="S32" i="1"/>
  <c r="CY32" i="1" s="1"/>
  <c r="X32" i="1" s="1"/>
  <c r="AC32" i="1"/>
  <c r="P32" i="1" s="1"/>
  <c r="AE32" i="1"/>
  <c r="R32" i="1" s="1"/>
  <c r="AF32" i="1"/>
  <c r="CT32" i="1" s="1"/>
  <c r="AG32" i="1"/>
  <c r="CU32" i="1" s="1"/>
  <c r="T32" i="1" s="1"/>
  <c r="AH32" i="1"/>
  <c r="AI32" i="1"/>
  <c r="CW32" i="1" s="1"/>
  <c r="V32" i="1" s="1"/>
  <c r="AJ32" i="1"/>
  <c r="CP32" i="1"/>
  <c r="O32" i="1" s="1"/>
  <c r="CQ32" i="1"/>
  <c r="CV32" i="1"/>
  <c r="U32" i="1" s="1"/>
  <c r="CX32" i="1"/>
  <c r="W32" i="1" s="1"/>
  <c r="GK32" i="1"/>
  <c r="GL32" i="1"/>
  <c r="GO32" i="1"/>
  <c r="GP32" i="1"/>
  <c r="GV32" i="1"/>
  <c r="HC32" i="1" s="1"/>
  <c r="GX32" i="1" s="1"/>
  <c r="C33" i="1"/>
  <c r="D33" i="1"/>
  <c r="Q33" i="1"/>
  <c r="R33" i="1"/>
  <c r="GK33" i="1" s="1"/>
  <c r="S33" i="1"/>
  <c r="W33" i="1"/>
  <c r="AC33" i="1"/>
  <c r="P33" i="1" s="1"/>
  <c r="AD33" i="1"/>
  <c r="AE33" i="1"/>
  <c r="CS33" i="1" s="1"/>
  <c r="AF33" i="1"/>
  <c r="AG33" i="1"/>
  <c r="AH33" i="1"/>
  <c r="AI33" i="1"/>
  <c r="AJ33" i="1"/>
  <c r="CR33" i="1"/>
  <c r="CT33" i="1"/>
  <c r="CU33" i="1"/>
  <c r="T33" i="1" s="1"/>
  <c r="CV33" i="1"/>
  <c r="U33" i="1" s="1"/>
  <c r="CW33" i="1"/>
  <c r="V33" i="1" s="1"/>
  <c r="CX33" i="1"/>
  <c r="CY33" i="1"/>
  <c r="X33" i="1" s="1"/>
  <c r="CZ33" i="1"/>
  <c r="Y33" i="1" s="1"/>
  <c r="GL33" i="1"/>
  <c r="GO33" i="1"/>
  <c r="GP33" i="1"/>
  <c r="GV33" i="1"/>
  <c r="HC33" i="1" s="1"/>
  <c r="GX33" i="1" s="1"/>
  <c r="I34" i="1"/>
  <c r="P34" i="1"/>
  <c r="CP34" i="1" s="1"/>
  <c r="O34" i="1" s="1"/>
  <c r="Q34" i="1"/>
  <c r="R34" i="1"/>
  <c r="GK34" i="1" s="1"/>
  <c r="S34" i="1"/>
  <c r="CZ34" i="1" s="1"/>
  <c r="Y34" i="1" s="1"/>
  <c r="AC34" i="1"/>
  <c r="AB34" i="1" s="1"/>
  <c r="AD34" i="1"/>
  <c r="AE34" i="1"/>
  <c r="AF34" i="1"/>
  <c r="CT34" i="1" s="1"/>
  <c r="AG34" i="1"/>
  <c r="CU34" i="1" s="1"/>
  <c r="T34" i="1" s="1"/>
  <c r="AH34" i="1"/>
  <c r="CV34" i="1" s="1"/>
  <c r="U34" i="1" s="1"/>
  <c r="AI34" i="1"/>
  <c r="CW34" i="1" s="1"/>
  <c r="V34" i="1" s="1"/>
  <c r="AJ34" i="1"/>
  <c r="CX34" i="1" s="1"/>
  <c r="W34" i="1" s="1"/>
  <c r="CQ34" i="1"/>
  <c r="CR34" i="1"/>
  <c r="CS34" i="1"/>
  <c r="CY34" i="1"/>
  <c r="X34" i="1" s="1"/>
  <c r="GL34" i="1"/>
  <c r="GO34" i="1"/>
  <c r="GP34" i="1"/>
  <c r="GV34" i="1"/>
  <c r="GX34" i="1"/>
  <c r="HC34" i="1"/>
  <c r="I35" i="1"/>
  <c r="Q35" i="1" s="1"/>
  <c r="U35" i="1"/>
  <c r="AC35" i="1"/>
  <c r="CQ35" i="1" s="1"/>
  <c r="AE35" i="1"/>
  <c r="R35" i="1" s="1"/>
  <c r="GK35" i="1" s="1"/>
  <c r="AF35" i="1"/>
  <c r="S35" i="1" s="1"/>
  <c r="AG35" i="1"/>
  <c r="AH35" i="1"/>
  <c r="AI35" i="1"/>
  <c r="AJ35" i="1"/>
  <c r="CU35" i="1"/>
  <c r="T35" i="1" s="1"/>
  <c r="CV35" i="1"/>
  <c r="CW35" i="1"/>
  <c r="V35" i="1" s="1"/>
  <c r="CX35" i="1"/>
  <c r="W35" i="1" s="1"/>
  <c r="GL35" i="1"/>
  <c r="GO35" i="1"/>
  <c r="GP35" i="1"/>
  <c r="GV35" i="1"/>
  <c r="HC35" i="1"/>
  <c r="GX35" i="1" s="1"/>
  <c r="I36" i="1"/>
  <c r="K36" i="1"/>
  <c r="P36" i="1"/>
  <c r="CP36" i="1" s="1"/>
  <c r="O36" i="1" s="1"/>
  <c r="Q36" i="1"/>
  <c r="R36" i="1"/>
  <c r="GK36" i="1" s="1"/>
  <c r="S36" i="1"/>
  <c r="CY36" i="1" s="1"/>
  <c r="X36" i="1" s="1"/>
  <c r="AC36" i="1"/>
  <c r="AE36" i="1"/>
  <c r="AD36" i="1" s="1"/>
  <c r="AF36" i="1"/>
  <c r="CT36" i="1" s="1"/>
  <c r="AG36" i="1"/>
  <c r="CU36" i="1" s="1"/>
  <c r="T36" i="1" s="1"/>
  <c r="AH36" i="1"/>
  <c r="CV36" i="1" s="1"/>
  <c r="U36" i="1" s="1"/>
  <c r="AI36" i="1"/>
  <c r="CW36" i="1" s="1"/>
  <c r="V36" i="1" s="1"/>
  <c r="AJ36" i="1"/>
  <c r="CX36" i="1" s="1"/>
  <c r="W36" i="1" s="1"/>
  <c r="CQ36" i="1"/>
  <c r="CR36" i="1"/>
  <c r="CS36" i="1"/>
  <c r="GL36" i="1"/>
  <c r="GO36" i="1"/>
  <c r="GP36" i="1"/>
  <c r="GV36" i="1"/>
  <c r="HC36" i="1"/>
  <c r="GX36" i="1" s="1"/>
  <c r="AC37" i="1"/>
  <c r="P37" i="1" s="1"/>
  <c r="AD37" i="1"/>
  <c r="AE37" i="1"/>
  <c r="R37" i="1" s="1"/>
  <c r="GK37" i="1" s="1"/>
  <c r="AF37" i="1"/>
  <c r="S37" i="1" s="1"/>
  <c r="AG37" i="1"/>
  <c r="CU37" i="1" s="1"/>
  <c r="T37" i="1" s="1"/>
  <c r="AH37" i="1"/>
  <c r="CV37" i="1" s="1"/>
  <c r="U37" i="1" s="1"/>
  <c r="AI37" i="1"/>
  <c r="AJ37" i="1"/>
  <c r="CW37" i="1"/>
  <c r="V37" i="1" s="1"/>
  <c r="CX37" i="1"/>
  <c r="W37" i="1" s="1"/>
  <c r="GL37" i="1"/>
  <c r="GO37" i="1"/>
  <c r="GP37" i="1"/>
  <c r="GV37" i="1"/>
  <c r="HC37" i="1"/>
  <c r="GX37" i="1" s="1"/>
  <c r="I39" i="1"/>
  <c r="P39" i="1" s="1"/>
  <c r="CP39" i="1" s="1"/>
  <c r="O39" i="1" s="1"/>
  <c r="K39" i="1"/>
  <c r="Q39" i="1"/>
  <c r="R39" i="1"/>
  <c r="GK39" i="1" s="1"/>
  <c r="S39" i="1"/>
  <c r="CY39" i="1" s="1"/>
  <c r="X39" i="1" s="1"/>
  <c r="T39" i="1"/>
  <c r="AC39" i="1"/>
  <c r="AB39" i="1" s="1"/>
  <c r="AE39" i="1"/>
  <c r="AD39" i="1" s="1"/>
  <c r="AF39" i="1"/>
  <c r="AG39" i="1"/>
  <c r="CU39" i="1" s="1"/>
  <c r="AH39" i="1"/>
  <c r="CV39" i="1" s="1"/>
  <c r="U39" i="1" s="1"/>
  <c r="AI39" i="1"/>
  <c r="CW39" i="1" s="1"/>
  <c r="V39" i="1" s="1"/>
  <c r="AJ39" i="1"/>
  <c r="CX39" i="1" s="1"/>
  <c r="W39" i="1" s="1"/>
  <c r="CQ39" i="1"/>
  <c r="CR39" i="1"/>
  <c r="CS39" i="1"/>
  <c r="CT39" i="1"/>
  <c r="GL39" i="1"/>
  <c r="GO39" i="1"/>
  <c r="GP39" i="1"/>
  <c r="GV39" i="1"/>
  <c r="HC39" i="1" s="1"/>
  <c r="GX39" i="1" s="1"/>
  <c r="I40" i="1"/>
  <c r="Q40" i="1" s="1"/>
  <c r="AB40" i="1"/>
  <c r="AC40" i="1"/>
  <c r="P40" i="1" s="1"/>
  <c r="AD40" i="1"/>
  <c r="AE40" i="1"/>
  <c r="R40" i="1" s="1"/>
  <c r="GK40" i="1" s="1"/>
  <c r="AF40" i="1"/>
  <c r="AG40" i="1"/>
  <c r="CU40" i="1" s="1"/>
  <c r="T40" i="1" s="1"/>
  <c r="AH40" i="1"/>
  <c r="AI40" i="1"/>
  <c r="AJ40" i="1"/>
  <c r="CT40" i="1"/>
  <c r="CV40" i="1"/>
  <c r="U40" i="1" s="1"/>
  <c r="CW40" i="1"/>
  <c r="V40" i="1" s="1"/>
  <c r="CX40" i="1"/>
  <c r="W40" i="1" s="1"/>
  <c r="GL40" i="1"/>
  <c r="GO40" i="1"/>
  <c r="GP40" i="1"/>
  <c r="GV40" i="1"/>
  <c r="HC40" i="1"/>
  <c r="GX40" i="1" s="1"/>
  <c r="P41" i="1"/>
  <c r="Q41" i="1"/>
  <c r="CP41" i="1" s="1"/>
  <c r="O41" i="1" s="1"/>
  <c r="R41" i="1"/>
  <c r="GK41" i="1" s="1"/>
  <c r="S41" i="1"/>
  <c r="CY41" i="1" s="1"/>
  <c r="X41" i="1" s="1"/>
  <c r="T41" i="1"/>
  <c r="AC41" i="1"/>
  <c r="AE41" i="1"/>
  <c r="CS41" i="1" s="1"/>
  <c r="AF41" i="1"/>
  <c r="AG41" i="1"/>
  <c r="AH41" i="1"/>
  <c r="AI41" i="1"/>
  <c r="AJ41" i="1"/>
  <c r="CX41" i="1" s="1"/>
  <c r="W41" i="1" s="1"/>
  <c r="CQ41" i="1"/>
  <c r="CR41" i="1"/>
  <c r="CT41" i="1"/>
  <c r="CU41" i="1"/>
  <c r="CV41" i="1"/>
  <c r="U41" i="1" s="1"/>
  <c r="CW41" i="1"/>
  <c r="V41" i="1" s="1"/>
  <c r="GL41" i="1"/>
  <c r="GO41" i="1"/>
  <c r="GP41" i="1"/>
  <c r="GV41" i="1"/>
  <c r="HC41" i="1" s="1"/>
  <c r="GX41" i="1"/>
  <c r="P42" i="1"/>
  <c r="CP42" i="1" s="1"/>
  <c r="O42" i="1" s="1"/>
  <c r="Q42" i="1"/>
  <c r="R42" i="1"/>
  <c r="GK42" i="1" s="1"/>
  <c r="S42" i="1"/>
  <c r="CY42" i="1" s="1"/>
  <c r="X42" i="1" s="1"/>
  <c r="AC42" i="1"/>
  <c r="CQ42" i="1" s="1"/>
  <c r="AD42" i="1"/>
  <c r="AB42" i="1" s="1"/>
  <c r="AE42" i="1"/>
  <c r="CR42" i="1" s="1"/>
  <c r="AF42" i="1"/>
  <c r="AG42" i="1"/>
  <c r="CU42" i="1" s="1"/>
  <c r="T42" i="1" s="1"/>
  <c r="AH42" i="1"/>
  <c r="CV42" i="1" s="1"/>
  <c r="U42" i="1" s="1"/>
  <c r="AI42" i="1"/>
  <c r="CW42" i="1" s="1"/>
  <c r="V42" i="1" s="1"/>
  <c r="AJ42" i="1"/>
  <c r="CX42" i="1" s="1"/>
  <c r="W42" i="1" s="1"/>
  <c r="CT42" i="1"/>
  <c r="GL42" i="1"/>
  <c r="GO42" i="1"/>
  <c r="GP42" i="1"/>
  <c r="GV42" i="1"/>
  <c r="HC42" i="1" s="1"/>
  <c r="GX42" i="1" s="1"/>
  <c r="C43" i="1"/>
  <c r="D43" i="1"/>
  <c r="Q43" i="1"/>
  <c r="R43" i="1"/>
  <c r="GK43" i="1" s="1"/>
  <c r="S43" i="1"/>
  <c r="CZ43" i="1" s="1"/>
  <c r="Y43" i="1" s="1"/>
  <c r="V43" i="1"/>
  <c r="W43" i="1"/>
  <c r="AB43" i="1"/>
  <c r="AC43" i="1"/>
  <c r="CQ43" i="1" s="1"/>
  <c r="AD43" i="1"/>
  <c r="AE43" i="1"/>
  <c r="AF43" i="1"/>
  <c r="AG43" i="1"/>
  <c r="AH43" i="1"/>
  <c r="AI43" i="1"/>
  <c r="AJ43" i="1"/>
  <c r="CR43" i="1"/>
  <c r="CS43" i="1"/>
  <c r="CT43" i="1"/>
  <c r="CU43" i="1"/>
  <c r="T43" i="1" s="1"/>
  <c r="CV43" i="1"/>
  <c r="U43" i="1" s="1"/>
  <c r="CW43" i="1"/>
  <c r="CX43" i="1"/>
  <c r="CY43" i="1"/>
  <c r="X43" i="1" s="1"/>
  <c r="GL43" i="1"/>
  <c r="GO43" i="1"/>
  <c r="GP43" i="1"/>
  <c r="GV43" i="1"/>
  <c r="GX43" i="1"/>
  <c r="HC43" i="1"/>
  <c r="I44" i="1"/>
  <c r="P44" i="1" s="1"/>
  <c r="AC44" i="1"/>
  <c r="AD44" i="1"/>
  <c r="AB44" i="1" s="1"/>
  <c r="AE44" i="1"/>
  <c r="CR44" i="1" s="1"/>
  <c r="AF44" i="1"/>
  <c r="CT44" i="1" s="1"/>
  <c r="AG44" i="1"/>
  <c r="CU44" i="1" s="1"/>
  <c r="T44" i="1" s="1"/>
  <c r="AH44" i="1"/>
  <c r="CV44" i="1" s="1"/>
  <c r="U44" i="1" s="1"/>
  <c r="AI44" i="1"/>
  <c r="AJ44" i="1"/>
  <c r="CX44" i="1" s="1"/>
  <c r="W44" i="1" s="1"/>
  <c r="CQ44" i="1"/>
  <c r="CW44" i="1"/>
  <c r="V44" i="1" s="1"/>
  <c r="GL44" i="1"/>
  <c r="GO44" i="1"/>
  <c r="GP44" i="1"/>
  <c r="GV44" i="1"/>
  <c r="HC44" i="1" s="1"/>
  <c r="GX44" i="1" s="1"/>
  <c r="I45" i="1"/>
  <c r="Q45" i="1"/>
  <c r="S45" i="1"/>
  <c r="CZ45" i="1" s="1"/>
  <c r="Y45" i="1" s="1"/>
  <c r="W45" i="1"/>
  <c r="X45" i="1"/>
  <c r="AC45" i="1"/>
  <c r="P45" i="1" s="1"/>
  <c r="CP45" i="1" s="1"/>
  <c r="O45" i="1" s="1"/>
  <c r="AD45" i="1"/>
  <c r="AE45" i="1"/>
  <c r="R45" i="1" s="1"/>
  <c r="GK45" i="1" s="1"/>
  <c r="AF45" i="1"/>
  <c r="AG45" i="1"/>
  <c r="AH45" i="1"/>
  <c r="AI45" i="1"/>
  <c r="AJ45" i="1"/>
  <c r="CR45" i="1"/>
  <c r="CS45" i="1"/>
  <c r="CT45" i="1"/>
  <c r="CU45" i="1"/>
  <c r="T45" i="1" s="1"/>
  <c r="CV45" i="1"/>
  <c r="U45" i="1" s="1"/>
  <c r="CW45" i="1"/>
  <c r="V45" i="1" s="1"/>
  <c r="CX45" i="1"/>
  <c r="CY45" i="1"/>
  <c r="GL45" i="1"/>
  <c r="GO45" i="1"/>
  <c r="GP45" i="1"/>
  <c r="GV45" i="1"/>
  <c r="GX45" i="1"/>
  <c r="HC45" i="1"/>
  <c r="I46" i="1"/>
  <c r="P46" i="1" s="1"/>
  <c r="K46" i="1"/>
  <c r="AC46" i="1"/>
  <c r="AD46" i="1"/>
  <c r="AB46" i="1" s="1"/>
  <c r="AE46" i="1"/>
  <c r="CR46" i="1" s="1"/>
  <c r="AF46" i="1"/>
  <c r="S46" i="1" s="1"/>
  <c r="AG46" i="1"/>
  <c r="CU46" i="1" s="1"/>
  <c r="T46" i="1" s="1"/>
  <c r="AH46" i="1"/>
  <c r="CV46" i="1" s="1"/>
  <c r="U46" i="1" s="1"/>
  <c r="AI46" i="1"/>
  <c r="CW46" i="1" s="1"/>
  <c r="V46" i="1" s="1"/>
  <c r="AJ46" i="1"/>
  <c r="CX46" i="1" s="1"/>
  <c r="W46" i="1" s="1"/>
  <c r="CQ46" i="1"/>
  <c r="GL46" i="1"/>
  <c r="GO46" i="1"/>
  <c r="GP46" i="1"/>
  <c r="GV46" i="1"/>
  <c r="HC46" i="1" s="1"/>
  <c r="GX46" i="1" s="1"/>
  <c r="AC47" i="1"/>
  <c r="P47" i="1" s="1"/>
  <c r="AD47" i="1"/>
  <c r="AB47" i="1" s="1"/>
  <c r="AE47" i="1"/>
  <c r="Q47" i="1" s="1"/>
  <c r="AF47" i="1"/>
  <c r="S47" i="1" s="1"/>
  <c r="AG47" i="1"/>
  <c r="AH47" i="1"/>
  <c r="AI47" i="1"/>
  <c r="AJ47" i="1"/>
  <c r="CT47" i="1"/>
  <c r="CU47" i="1"/>
  <c r="T47" i="1" s="1"/>
  <c r="CV47" i="1"/>
  <c r="U47" i="1" s="1"/>
  <c r="CW47" i="1"/>
  <c r="V47" i="1" s="1"/>
  <c r="CX47" i="1"/>
  <c r="W47" i="1" s="1"/>
  <c r="GL47" i="1"/>
  <c r="GO47" i="1"/>
  <c r="GP47" i="1"/>
  <c r="GV47" i="1"/>
  <c r="HC47" i="1" s="1"/>
  <c r="GX47" i="1" s="1"/>
  <c r="I49" i="1"/>
  <c r="K50" i="1" s="1"/>
  <c r="K49" i="1"/>
  <c r="P49" i="1"/>
  <c r="CP49" i="1" s="1"/>
  <c r="O49" i="1" s="1"/>
  <c r="Q49" i="1"/>
  <c r="S49" i="1"/>
  <c r="CY49" i="1" s="1"/>
  <c r="X49" i="1" s="1"/>
  <c r="AC49" i="1"/>
  <c r="AB49" i="1" s="1"/>
  <c r="AD49" i="1"/>
  <c r="AE49" i="1"/>
  <c r="CS49" i="1" s="1"/>
  <c r="AF49" i="1"/>
  <c r="CT49" i="1" s="1"/>
  <c r="AG49" i="1"/>
  <c r="CU49" i="1" s="1"/>
  <c r="T49" i="1" s="1"/>
  <c r="AH49" i="1"/>
  <c r="CV49" i="1" s="1"/>
  <c r="U49" i="1" s="1"/>
  <c r="AI49" i="1"/>
  <c r="CW49" i="1" s="1"/>
  <c r="V49" i="1" s="1"/>
  <c r="AJ49" i="1"/>
  <c r="CX49" i="1" s="1"/>
  <c r="W49" i="1" s="1"/>
  <c r="CQ49" i="1"/>
  <c r="CR49" i="1"/>
  <c r="GL49" i="1"/>
  <c r="GO49" i="1"/>
  <c r="GP49" i="1"/>
  <c r="GV49" i="1"/>
  <c r="HC49" i="1" s="1"/>
  <c r="GX49" i="1"/>
  <c r="I50" i="1"/>
  <c r="Q50" i="1" s="1"/>
  <c r="AC50" i="1"/>
  <c r="P50" i="1" s="1"/>
  <c r="AE50" i="1"/>
  <c r="AD50" i="1" s="1"/>
  <c r="AB50" i="1" s="1"/>
  <c r="AF50" i="1"/>
  <c r="S50" i="1" s="1"/>
  <c r="AG50" i="1"/>
  <c r="AH50" i="1"/>
  <c r="AI50" i="1"/>
  <c r="AJ50" i="1"/>
  <c r="CU50" i="1"/>
  <c r="CV50" i="1"/>
  <c r="U50" i="1" s="1"/>
  <c r="CW50" i="1"/>
  <c r="V50" i="1" s="1"/>
  <c r="CX50" i="1"/>
  <c r="W50" i="1" s="1"/>
  <c r="GL50" i="1"/>
  <c r="GO50" i="1"/>
  <c r="GP50" i="1"/>
  <c r="GV50" i="1"/>
  <c r="HC50" i="1"/>
  <c r="GX50" i="1" s="1"/>
  <c r="P51" i="1"/>
  <c r="Q51" i="1"/>
  <c r="R51" i="1"/>
  <c r="GK51" i="1" s="1"/>
  <c r="S51" i="1"/>
  <c r="CY51" i="1" s="1"/>
  <c r="X51" i="1" s="1"/>
  <c r="AC51" i="1"/>
  <c r="CQ51" i="1" s="1"/>
  <c r="AE51" i="1"/>
  <c r="AD51" i="1" s="1"/>
  <c r="AF51" i="1"/>
  <c r="AG51" i="1"/>
  <c r="AH51" i="1"/>
  <c r="AI51" i="1"/>
  <c r="CW51" i="1" s="1"/>
  <c r="V51" i="1" s="1"/>
  <c r="AJ51" i="1"/>
  <c r="CX51" i="1" s="1"/>
  <c r="W51" i="1" s="1"/>
  <c r="CR51" i="1"/>
  <c r="CS51" i="1"/>
  <c r="CT51" i="1"/>
  <c r="CU51" i="1"/>
  <c r="T51" i="1" s="1"/>
  <c r="CV51" i="1"/>
  <c r="U51" i="1" s="1"/>
  <c r="GL51" i="1"/>
  <c r="GO51" i="1"/>
  <c r="GP51" i="1"/>
  <c r="GV51" i="1"/>
  <c r="GX51" i="1"/>
  <c r="HC51" i="1"/>
  <c r="P52" i="1"/>
  <c r="AC52" i="1"/>
  <c r="CQ52" i="1" s="1"/>
  <c r="AE52" i="1"/>
  <c r="AD52" i="1" s="1"/>
  <c r="AB52" i="1" s="1"/>
  <c r="AF52" i="1"/>
  <c r="S52" i="1" s="1"/>
  <c r="AG52" i="1"/>
  <c r="CU52" i="1" s="1"/>
  <c r="T52" i="1" s="1"/>
  <c r="AH52" i="1"/>
  <c r="CV52" i="1" s="1"/>
  <c r="U52" i="1" s="1"/>
  <c r="AI52" i="1"/>
  <c r="CW52" i="1" s="1"/>
  <c r="V52" i="1" s="1"/>
  <c r="AJ52" i="1"/>
  <c r="CX52" i="1" s="1"/>
  <c r="W52" i="1" s="1"/>
  <c r="GL52" i="1"/>
  <c r="GO52" i="1"/>
  <c r="GP52" i="1"/>
  <c r="GV52" i="1"/>
  <c r="HC52" i="1" s="1"/>
  <c r="GX52" i="1" s="1"/>
  <c r="C53" i="1"/>
  <c r="D53" i="1"/>
  <c r="P53" i="1"/>
  <c r="Q53" i="1"/>
  <c r="S53" i="1"/>
  <c r="CY53" i="1" s="1"/>
  <c r="X53" i="1" s="1"/>
  <c r="V53" i="1"/>
  <c r="W53" i="1"/>
  <c r="AC53" i="1"/>
  <c r="AE53" i="1"/>
  <c r="R53" i="1" s="1"/>
  <c r="GK53" i="1" s="1"/>
  <c r="AF53" i="1"/>
  <c r="AG53" i="1"/>
  <c r="AH53" i="1"/>
  <c r="AI53" i="1"/>
  <c r="AJ53" i="1"/>
  <c r="CP53" i="1"/>
  <c r="O53" i="1" s="1"/>
  <c r="CQ53" i="1"/>
  <c r="CR53" i="1"/>
  <c r="CS53" i="1"/>
  <c r="CT53" i="1"/>
  <c r="CU53" i="1"/>
  <c r="T53" i="1" s="1"/>
  <c r="CV53" i="1"/>
  <c r="U53" i="1" s="1"/>
  <c r="CW53" i="1"/>
  <c r="CX53" i="1"/>
  <c r="GL53" i="1"/>
  <c r="GO53" i="1"/>
  <c r="GP53" i="1"/>
  <c r="GV53" i="1"/>
  <c r="HC53" i="1"/>
  <c r="GX53" i="1" s="1"/>
  <c r="I54" i="1"/>
  <c r="P54" i="1"/>
  <c r="AC54" i="1"/>
  <c r="CQ54" i="1" s="1"/>
  <c r="AE54" i="1"/>
  <c r="R54" i="1" s="1"/>
  <c r="GK54" i="1" s="1"/>
  <c r="AF54" i="1"/>
  <c r="S54" i="1" s="1"/>
  <c r="AG54" i="1"/>
  <c r="CU54" i="1" s="1"/>
  <c r="T54" i="1" s="1"/>
  <c r="AH54" i="1"/>
  <c r="CV54" i="1" s="1"/>
  <c r="U54" i="1" s="1"/>
  <c r="AI54" i="1"/>
  <c r="CW54" i="1" s="1"/>
  <c r="V54" i="1" s="1"/>
  <c r="AJ54" i="1"/>
  <c r="CX54" i="1" s="1"/>
  <c r="W54" i="1" s="1"/>
  <c r="GL54" i="1"/>
  <c r="GO54" i="1"/>
  <c r="GP54" i="1"/>
  <c r="GV54" i="1"/>
  <c r="HC54" i="1" s="1"/>
  <c r="GX54" i="1" s="1"/>
  <c r="I55" i="1"/>
  <c r="Q55" i="1"/>
  <c r="R55" i="1"/>
  <c r="GK55" i="1" s="1"/>
  <c r="S55" i="1"/>
  <c r="CZ55" i="1" s="1"/>
  <c r="Y55" i="1" s="1"/>
  <c r="W55" i="1"/>
  <c r="X55" i="1"/>
  <c r="AB55" i="1"/>
  <c r="AC55" i="1"/>
  <c r="P55" i="1" s="1"/>
  <c r="CP55" i="1" s="1"/>
  <c r="O55" i="1" s="1"/>
  <c r="GM55" i="1" s="1"/>
  <c r="GN55" i="1" s="1"/>
  <c r="AD55" i="1"/>
  <c r="AE55" i="1"/>
  <c r="AF55" i="1"/>
  <c r="AG55" i="1"/>
  <c r="AH55" i="1"/>
  <c r="AI55" i="1"/>
  <c r="AJ55" i="1"/>
  <c r="CR55" i="1"/>
  <c r="CS55" i="1"/>
  <c r="CT55" i="1"/>
  <c r="CU55" i="1"/>
  <c r="T55" i="1" s="1"/>
  <c r="CV55" i="1"/>
  <c r="U55" i="1" s="1"/>
  <c r="CW55" i="1"/>
  <c r="V55" i="1" s="1"/>
  <c r="CX55" i="1"/>
  <c r="CY55" i="1"/>
  <c r="GL55" i="1"/>
  <c r="GO55" i="1"/>
  <c r="GP55" i="1"/>
  <c r="GV55" i="1"/>
  <c r="GX55" i="1"/>
  <c r="HC55" i="1"/>
  <c r="I56" i="1"/>
  <c r="P56" i="1" s="1"/>
  <c r="K56" i="1"/>
  <c r="Q56" i="1"/>
  <c r="R56" i="1"/>
  <c r="GK56" i="1" s="1"/>
  <c r="AC56" i="1"/>
  <c r="AD56" i="1"/>
  <c r="AB56" i="1" s="1"/>
  <c r="AE56" i="1"/>
  <c r="CS56" i="1" s="1"/>
  <c r="AF56" i="1"/>
  <c r="S56" i="1" s="1"/>
  <c r="AG56" i="1"/>
  <c r="CU56" i="1" s="1"/>
  <c r="T56" i="1" s="1"/>
  <c r="AH56" i="1"/>
  <c r="CV56" i="1" s="1"/>
  <c r="U56" i="1" s="1"/>
  <c r="AI56" i="1"/>
  <c r="CW56" i="1" s="1"/>
  <c r="V56" i="1" s="1"/>
  <c r="AJ56" i="1"/>
  <c r="CX56" i="1" s="1"/>
  <c r="W56" i="1" s="1"/>
  <c r="CQ56" i="1"/>
  <c r="GL56" i="1"/>
  <c r="GO56" i="1"/>
  <c r="GP56" i="1"/>
  <c r="GV56" i="1"/>
  <c r="HC56" i="1" s="1"/>
  <c r="GX56" i="1" s="1"/>
  <c r="S57" i="1"/>
  <c r="CZ57" i="1" s="1"/>
  <c r="Y57" i="1" s="1"/>
  <c r="X57" i="1"/>
  <c r="AC57" i="1"/>
  <c r="P57" i="1" s="1"/>
  <c r="CP57" i="1" s="1"/>
  <c r="O57" i="1" s="1"/>
  <c r="AD57" i="1"/>
  <c r="AE57" i="1"/>
  <c r="Q57" i="1" s="1"/>
  <c r="AF57" i="1"/>
  <c r="AG57" i="1"/>
  <c r="AH57" i="1"/>
  <c r="AI57" i="1"/>
  <c r="AJ57" i="1"/>
  <c r="CR57" i="1"/>
  <c r="CS57" i="1"/>
  <c r="CT57" i="1"/>
  <c r="CU57" i="1"/>
  <c r="T57" i="1" s="1"/>
  <c r="CV57" i="1"/>
  <c r="U57" i="1" s="1"/>
  <c r="CW57" i="1"/>
  <c r="V57" i="1" s="1"/>
  <c r="CX57" i="1"/>
  <c r="W57" i="1" s="1"/>
  <c r="CY57" i="1"/>
  <c r="GL57" i="1"/>
  <c r="GO57" i="1"/>
  <c r="GP57" i="1"/>
  <c r="GV57" i="1"/>
  <c r="GX57" i="1"/>
  <c r="HC57" i="1"/>
  <c r="I59" i="1"/>
  <c r="GX59" i="1" s="1"/>
  <c r="K59" i="1"/>
  <c r="Q59" i="1"/>
  <c r="R59" i="1"/>
  <c r="AC59" i="1"/>
  <c r="CQ59" i="1" s="1"/>
  <c r="AE59" i="1"/>
  <c r="CR59" i="1" s="1"/>
  <c r="AF59" i="1"/>
  <c r="S59" i="1" s="1"/>
  <c r="AG59" i="1"/>
  <c r="CU59" i="1" s="1"/>
  <c r="T59" i="1" s="1"/>
  <c r="AH59" i="1"/>
  <c r="CV59" i="1" s="1"/>
  <c r="U59" i="1" s="1"/>
  <c r="AI59" i="1"/>
  <c r="CW59" i="1" s="1"/>
  <c r="V59" i="1" s="1"/>
  <c r="AJ59" i="1"/>
  <c r="CX59" i="1" s="1"/>
  <c r="W59" i="1" s="1"/>
  <c r="GK59" i="1"/>
  <c r="GL59" i="1"/>
  <c r="GO59" i="1"/>
  <c r="GP59" i="1"/>
  <c r="GV59" i="1"/>
  <c r="HC59" i="1"/>
  <c r="I60" i="1"/>
  <c r="P60" i="1" s="1"/>
  <c r="CP60" i="1" s="1"/>
  <c r="O60" i="1" s="1"/>
  <c r="K60" i="1"/>
  <c r="Q60" i="1"/>
  <c r="R60" i="1"/>
  <c r="GK60" i="1" s="1"/>
  <c r="S60" i="1"/>
  <c r="CY60" i="1" s="1"/>
  <c r="X60" i="1" s="1"/>
  <c r="T60" i="1"/>
  <c r="U60" i="1"/>
  <c r="AC60" i="1"/>
  <c r="AB60" i="1" s="1"/>
  <c r="AE60" i="1"/>
  <c r="AD60" i="1" s="1"/>
  <c r="AF60" i="1"/>
  <c r="AG60" i="1"/>
  <c r="AH60" i="1"/>
  <c r="AI60" i="1"/>
  <c r="CW60" i="1" s="1"/>
  <c r="V60" i="1" s="1"/>
  <c r="AJ60" i="1"/>
  <c r="CX60" i="1" s="1"/>
  <c r="W60" i="1" s="1"/>
  <c r="CQ60" i="1"/>
  <c r="CR60" i="1"/>
  <c r="CS60" i="1"/>
  <c r="CT60" i="1"/>
  <c r="CU60" i="1"/>
  <c r="CV60" i="1"/>
  <c r="GL60" i="1"/>
  <c r="GO60" i="1"/>
  <c r="GP60" i="1"/>
  <c r="GV60" i="1"/>
  <c r="HC60" i="1" s="1"/>
  <c r="GX60" i="1" s="1"/>
  <c r="P61" i="1"/>
  <c r="AC61" i="1"/>
  <c r="CQ61" i="1" s="1"/>
  <c r="AD61" i="1"/>
  <c r="AE61" i="1"/>
  <c r="Q61" i="1" s="1"/>
  <c r="AF61" i="1"/>
  <c r="S61" i="1" s="1"/>
  <c r="AG61" i="1"/>
  <c r="CU61" i="1" s="1"/>
  <c r="T61" i="1" s="1"/>
  <c r="AH61" i="1"/>
  <c r="CV61" i="1" s="1"/>
  <c r="U61" i="1" s="1"/>
  <c r="AI61" i="1"/>
  <c r="AJ61" i="1"/>
  <c r="CW61" i="1"/>
  <c r="V61" i="1" s="1"/>
  <c r="CX61" i="1"/>
  <c r="W61" i="1" s="1"/>
  <c r="GL61" i="1"/>
  <c r="GO61" i="1"/>
  <c r="GP61" i="1"/>
  <c r="GV61" i="1"/>
  <c r="HC61" i="1"/>
  <c r="GX61" i="1" s="1"/>
  <c r="P62" i="1"/>
  <c r="Q62" i="1"/>
  <c r="R62" i="1"/>
  <c r="GK62" i="1" s="1"/>
  <c r="S62" i="1"/>
  <c r="CY62" i="1" s="1"/>
  <c r="X62" i="1" s="1"/>
  <c r="T62" i="1"/>
  <c r="U62" i="1"/>
  <c r="AC62" i="1"/>
  <c r="AE62" i="1"/>
  <c r="AD62" i="1" s="1"/>
  <c r="AF62" i="1"/>
  <c r="AG62" i="1"/>
  <c r="AH62" i="1"/>
  <c r="AI62" i="1"/>
  <c r="CW62" i="1" s="1"/>
  <c r="V62" i="1" s="1"/>
  <c r="AJ62" i="1"/>
  <c r="CX62" i="1" s="1"/>
  <c r="W62" i="1" s="1"/>
  <c r="CP62" i="1"/>
  <c r="O62" i="1" s="1"/>
  <c r="CQ62" i="1"/>
  <c r="CR62" i="1"/>
  <c r="CS62" i="1"/>
  <c r="CT62" i="1"/>
  <c r="CU62" i="1"/>
  <c r="CV62" i="1"/>
  <c r="GL62" i="1"/>
  <c r="GO62" i="1"/>
  <c r="GP62" i="1"/>
  <c r="GV62" i="1"/>
  <c r="HC62" i="1" s="1"/>
  <c r="GX62" i="1" s="1"/>
  <c r="C63" i="1"/>
  <c r="D63" i="1"/>
  <c r="AC63" i="1"/>
  <c r="P63" i="1" s="1"/>
  <c r="AE63" i="1"/>
  <c r="Q63" i="1" s="1"/>
  <c r="AF63" i="1"/>
  <c r="S63" i="1" s="1"/>
  <c r="AG63" i="1"/>
  <c r="AH63" i="1"/>
  <c r="AI63" i="1"/>
  <c r="AJ63" i="1"/>
  <c r="CU63" i="1"/>
  <c r="T63" i="1" s="1"/>
  <c r="CV63" i="1"/>
  <c r="U63" i="1" s="1"/>
  <c r="CW63" i="1"/>
  <c r="V63" i="1" s="1"/>
  <c r="CX63" i="1"/>
  <c r="W63" i="1" s="1"/>
  <c r="GL63" i="1"/>
  <c r="GO63" i="1"/>
  <c r="GP63" i="1"/>
  <c r="GV63" i="1"/>
  <c r="HC63" i="1" s="1"/>
  <c r="GX63" i="1" s="1"/>
  <c r="I64" i="1"/>
  <c r="P64" i="1"/>
  <c r="Q64" i="1"/>
  <c r="R64" i="1"/>
  <c r="GK64" i="1" s="1"/>
  <c r="AC64" i="1"/>
  <c r="AB64" i="1" s="1"/>
  <c r="AD64" i="1"/>
  <c r="AE64" i="1"/>
  <c r="AF64" i="1"/>
  <c r="CT64" i="1" s="1"/>
  <c r="AG64" i="1"/>
  <c r="CU64" i="1" s="1"/>
  <c r="T64" i="1" s="1"/>
  <c r="AH64" i="1"/>
  <c r="CV64" i="1" s="1"/>
  <c r="U64" i="1" s="1"/>
  <c r="AI64" i="1"/>
  <c r="CW64" i="1" s="1"/>
  <c r="V64" i="1" s="1"/>
  <c r="AJ64" i="1"/>
  <c r="CX64" i="1" s="1"/>
  <c r="W64" i="1" s="1"/>
  <c r="CQ64" i="1"/>
  <c r="CR64" i="1"/>
  <c r="CS64" i="1"/>
  <c r="GL64" i="1"/>
  <c r="GO64" i="1"/>
  <c r="GP64" i="1"/>
  <c r="GV64" i="1"/>
  <c r="HC64" i="1" s="1"/>
  <c r="GX64" i="1" s="1"/>
  <c r="I65" i="1"/>
  <c r="S65" i="1"/>
  <c r="CZ65" i="1" s="1"/>
  <c r="Y65" i="1" s="1"/>
  <c r="X65" i="1"/>
  <c r="AC65" i="1"/>
  <c r="P65" i="1" s="1"/>
  <c r="AD65" i="1"/>
  <c r="AE65" i="1"/>
  <c r="Q65" i="1" s="1"/>
  <c r="AF65" i="1"/>
  <c r="AG65" i="1"/>
  <c r="AH65" i="1"/>
  <c r="AI65" i="1"/>
  <c r="AJ65" i="1"/>
  <c r="CR65" i="1"/>
  <c r="CS65" i="1"/>
  <c r="CT65" i="1"/>
  <c r="CU65" i="1"/>
  <c r="T65" i="1" s="1"/>
  <c r="CV65" i="1"/>
  <c r="U65" i="1" s="1"/>
  <c r="CW65" i="1"/>
  <c r="V65" i="1" s="1"/>
  <c r="CX65" i="1"/>
  <c r="W65" i="1" s="1"/>
  <c r="CY65" i="1"/>
  <c r="GL65" i="1"/>
  <c r="GO65" i="1"/>
  <c r="GP65" i="1"/>
  <c r="GV65" i="1"/>
  <c r="GX65" i="1"/>
  <c r="HC65" i="1"/>
  <c r="I66" i="1"/>
  <c r="GX66" i="1" s="1"/>
  <c r="K66" i="1"/>
  <c r="Q66" i="1"/>
  <c r="R66" i="1"/>
  <c r="AC66" i="1"/>
  <c r="CQ66" i="1" s="1"/>
  <c r="AE66" i="1"/>
  <c r="CR66" i="1" s="1"/>
  <c r="AF66" i="1"/>
  <c r="S66" i="1" s="1"/>
  <c r="AG66" i="1"/>
  <c r="CU66" i="1" s="1"/>
  <c r="T66" i="1" s="1"/>
  <c r="AH66" i="1"/>
  <c r="AI66" i="1"/>
  <c r="CW66" i="1" s="1"/>
  <c r="V66" i="1" s="1"/>
  <c r="AJ66" i="1"/>
  <c r="CX66" i="1" s="1"/>
  <c r="W66" i="1" s="1"/>
  <c r="CV66" i="1"/>
  <c r="U66" i="1" s="1"/>
  <c r="GK66" i="1"/>
  <c r="GL66" i="1"/>
  <c r="GO66" i="1"/>
  <c r="GP66" i="1"/>
  <c r="GV66" i="1"/>
  <c r="HC66" i="1"/>
  <c r="Q67" i="1"/>
  <c r="R67" i="1"/>
  <c r="GK67" i="1" s="1"/>
  <c r="S67" i="1"/>
  <c r="CY67" i="1" s="1"/>
  <c r="X67" i="1" s="1"/>
  <c r="V67" i="1"/>
  <c r="W67" i="1"/>
  <c r="AC67" i="1"/>
  <c r="P67" i="1" s="1"/>
  <c r="CP67" i="1" s="1"/>
  <c r="O67" i="1" s="1"/>
  <c r="AE67" i="1"/>
  <c r="AD67" i="1" s="1"/>
  <c r="AB67" i="1" s="1"/>
  <c r="AF67" i="1"/>
  <c r="AG67" i="1"/>
  <c r="AH67" i="1"/>
  <c r="AI67" i="1"/>
  <c r="AJ67" i="1"/>
  <c r="CQ67" i="1"/>
  <c r="CR67" i="1"/>
  <c r="CS67" i="1"/>
  <c r="CT67" i="1"/>
  <c r="CU67" i="1"/>
  <c r="T67" i="1" s="1"/>
  <c r="CV67" i="1"/>
  <c r="U67" i="1" s="1"/>
  <c r="CW67" i="1"/>
  <c r="CX67" i="1"/>
  <c r="GL67" i="1"/>
  <c r="GO67" i="1"/>
  <c r="GP67" i="1"/>
  <c r="GV67" i="1"/>
  <c r="HC67" i="1"/>
  <c r="GX67" i="1" s="1"/>
  <c r="B69" i="1"/>
  <c r="B26" i="1" s="1"/>
  <c r="C69" i="1"/>
  <c r="C26" i="1" s="1"/>
  <c r="D69" i="1"/>
  <c r="D26" i="1" s="1"/>
  <c r="F69" i="1"/>
  <c r="F26" i="1" s="1"/>
  <c r="G69" i="1"/>
  <c r="G26" i="1" s="1"/>
  <c r="AU69" i="1"/>
  <c r="AU26" i="1" s="1"/>
  <c r="BD69" i="1"/>
  <c r="BD26" i="1" s="1"/>
  <c r="BX69" i="1"/>
  <c r="BX26" i="1" s="1"/>
  <c r="BY69" i="1"/>
  <c r="BY26" i="1" s="1"/>
  <c r="BZ69" i="1"/>
  <c r="BZ26" i="1" s="1"/>
  <c r="CC69" i="1"/>
  <c r="CC26" i="1" s="1"/>
  <c r="CD69" i="1"/>
  <c r="CD26" i="1" s="1"/>
  <c r="CI69" i="1"/>
  <c r="CI26" i="1" s="1"/>
  <c r="CJ69" i="1"/>
  <c r="CJ26" i="1" s="1"/>
  <c r="CK69" i="1"/>
  <c r="CK26" i="1" s="1"/>
  <c r="CL69" i="1"/>
  <c r="BC69" i="1" s="1"/>
  <c r="CM69" i="1"/>
  <c r="CM26" i="1" s="1"/>
  <c r="D99" i="1"/>
  <c r="E101" i="1"/>
  <c r="G101" i="1"/>
  <c r="Z101" i="1"/>
  <c r="AA101" i="1"/>
  <c r="AM101" i="1"/>
  <c r="AN101" i="1"/>
  <c r="BE101" i="1"/>
  <c r="BF101" i="1"/>
  <c r="BG101" i="1"/>
  <c r="BH101" i="1"/>
  <c r="BI101" i="1"/>
  <c r="BJ101" i="1"/>
  <c r="BK101" i="1"/>
  <c r="BL101" i="1"/>
  <c r="BM101" i="1"/>
  <c r="BN101" i="1"/>
  <c r="BO101" i="1"/>
  <c r="BP101" i="1"/>
  <c r="BQ101" i="1"/>
  <c r="BR101" i="1"/>
  <c r="BS101" i="1"/>
  <c r="BT101" i="1"/>
  <c r="BU101" i="1"/>
  <c r="BV101" i="1"/>
  <c r="BW101" i="1"/>
  <c r="CK101" i="1"/>
  <c r="CN101" i="1"/>
  <c r="CO101" i="1"/>
  <c r="CP101" i="1"/>
  <c r="CQ101" i="1"/>
  <c r="CR101" i="1"/>
  <c r="CS101" i="1"/>
  <c r="CT101" i="1"/>
  <c r="CU101" i="1"/>
  <c r="CV101" i="1"/>
  <c r="CW101" i="1"/>
  <c r="CX101" i="1"/>
  <c r="CY101" i="1"/>
  <c r="CZ101" i="1"/>
  <c r="DA101" i="1"/>
  <c r="DB101" i="1"/>
  <c r="DC101" i="1"/>
  <c r="DD101" i="1"/>
  <c r="DE101" i="1"/>
  <c r="DF101" i="1"/>
  <c r="DG101" i="1"/>
  <c r="DH101" i="1"/>
  <c r="DI101" i="1"/>
  <c r="DJ101" i="1"/>
  <c r="DK101" i="1"/>
  <c r="DL101" i="1"/>
  <c r="DM101" i="1"/>
  <c r="DN101" i="1"/>
  <c r="DO101" i="1"/>
  <c r="DP101" i="1"/>
  <c r="DQ101" i="1"/>
  <c r="DR101" i="1"/>
  <c r="DS101" i="1"/>
  <c r="DT101" i="1"/>
  <c r="DU101" i="1"/>
  <c r="DV101" i="1"/>
  <c r="DW101" i="1"/>
  <c r="DX101" i="1"/>
  <c r="DY101" i="1"/>
  <c r="DZ101" i="1"/>
  <c r="EA101" i="1"/>
  <c r="EB101" i="1"/>
  <c r="EC101" i="1"/>
  <c r="ED101" i="1"/>
  <c r="EE101" i="1"/>
  <c r="EF101" i="1"/>
  <c r="EG101" i="1"/>
  <c r="EH101" i="1"/>
  <c r="EI101" i="1"/>
  <c r="EJ101" i="1"/>
  <c r="EK101" i="1"/>
  <c r="EL101" i="1"/>
  <c r="EM101" i="1"/>
  <c r="EN101" i="1"/>
  <c r="EO101" i="1"/>
  <c r="EP101" i="1"/>
  <c r="EQ101" i="1"/>
  <c r="ER101" i="1"/>
  <c r="ES101" i="1"/>
  <c r="ET101" i="1"/>
  <c r="EU101" i="1"/>
  <c r="EV101" i="1"/>
  <c r="EW101" i="1"/>
  <c r="EX101" i="1"/>
  <c r="EY101" i="1"/>
  <c r="EZ101" i="1"/>
  <c r="FA101" i="1"/>
  <c r="FB101" i="1"/>
  <c r="FC101" i="1"/>
  <c r="FD101" i="1"/>
  <c r="FE101" i="1"/>
  <c r="FF101" i="1"/>
  <c r="FG101" i="1"/>
  <c r="FH101" i="1"/>
  <c r="FI101" i="1"/>
  <c r="FJ101" i="1"/>
  <c r="FK101" i="1"/>
  <c r="FL101" i="1"/>
  <c r="FM101" i="1"/>
  <c r="FN101" i="1"/>
  <c r="FO101" i="1"/>
  <c r="FP101" i="1"/>
  <c r="FQ101" i="1"/>
  <c r="FR101" i="1"/>
  <c r="FS101" i="1"/>
  <c r="FT101" i="1"/>
  <c r="FU101" i="1"/>
  <c r="FV101" i="1"/>
  <c r="FW101" i="1"/>
  <c r="FX101" i="1"/>
  <c r="FY101" i="1"/>
  <c r="FZ101" i="1"/>
  <c r="GA101" i="1"/>
  <c r="GB101" i="1"/>
  <c r="GC101" i="1"/>
  <c r="GD101" i="1"/>
  <c r="GE101" i="1"/>
  <c r="GF101" i="1"/>
  <c r="GG101" i="1"/>
  <c r="GH101" i="1"/>
  <c r="GI101" i="1"/>
  <c r="GJ101" i="1"/>
  <c r="GK101" i="1"/>
  <c r="GL101" i="1"/>
  <c r="GM101" i="1"/>
  <c r="GN101" i="1"/>
  <c r="GO101" i="1"/>
  <c r="GP101" i="1"/>
  <c r="GQ101" i="1"/>
  <c r="GR101" i="1"/>
  <c r="GS101" i="1"/>
  <c r="GT101" i="1"/>
  <c r="GU101" i="1"/>
  <c r="GV101" i="1"/>
  <c r="GW101" i="1"/>
  <c r="GX101" i="1"/>
  <c r="R103" i="1"/>
  <c r="GK103" i="1" s="1"/>
  <c r="S103" i="1"/>
  <c r="CZ103" i="1" s="1"/>
  <c r="Y103" i="1" s="1"/>
  <c r="U103" i="1"/>
  <c r="W103" i="1"/>
  <c r="AC103" i="1"/>
  <c r="P103" i="1" s="1"/>
  <c r="AE103" i="1"/>
  <c r="CS103" i="1" s="1"/>
  <c r="AF103" i="1"/>
  <c r="AG103" i="1"/>
  <c r="CU103" i="1" s="1"/>
  <c r="T103" i="1" s="1"/>
  <c r="AH103" i="1"/>
  <c r="AI103" i="1"/>
  <c r="CW103" i="1" s="1"/>
  <c r="V103" i="1" s="1"/>
  <c r="AJ103" i="1"/>
  <c r="CQ103" i="1"/>
  <c r="CR103" i="1"/>
  <c r="CT103" i="1"/>
  <c r="CV103" i="1"/>
  <c r="CX103" i="1"/>
  <c r="CY103" i="1"/>
  <c r="X103" i="1" s="1"/>
  <c r="GL103" i="1"/>
  <c r="GN103" i="1"/>
  <c r="GP103" i="1"/>
  <c r="GV103" i="1"/>
  <c r="HC103" i="1" s="1"/>
  <c r="GX103" i="1"/>
  <c r="I104" i="1"/>
  <c r="Q104" i="1" s="1"/>
  <c r="K104" i="1"/>
  <c r="AC104" i="1"/>
  <c r="P104" i="1" s="1"/>
  <c r="AE104" i="1"/>
  <c r="AF104" i="1"/>
  <c r="S104" i="1" s="1"/>
  <c r="AG104" i="1"/>
  <c r="CU104" i="1" s="1"/>
  <c r="T104" i="1" s="1"/>
  <c r="AH104" i="1"/>
  <c r="CV104" i="1" s="1"/>
  <c r="U104" i="1" s="1"/>
  <c r="AI104" i="1"/>
  <c r="CW104" i="1" s="1"/>
  <c r="V104" i="1" s="1"/>
  <c r="AJ104" i="1"/>
  <c r="CX104" i="1"/>
  <c r="W104" i="1" s="1"/>
  <c r="GL104" i="1"/>
  <c r="GO104" i="1"/>
  <c r="GP104" i="1"/>
  <c r="CD110" i="1" s="1"/>
  <c r="GV104" i="1"/>
  <c r="HC104" i="1" s="1"/>
  <c r="GX104" i="1" s="1"/>
  <c r="I105" i="1"/>
  <c r="K106" i="1" s="1"/>
  <c r="K105" i="1"/>
  <c r="S105" i="1"/>
  <c r="CY105" i="1" s="1"/>
  <c r="T105" i="1"/>
  <c r="X105" i="1"/>
  <c r="AC105" i="1"/>
  <c r="P105" i="1" s="1"/>
  <c r="CP105" i="1" s="1"/>
  <c r="O105" i="1" s="1"/>
  <c r="AE105" i="1"/>
  <c r="Q105" i="1" s="1"/>
  <c r="AF105" i="1"/>
  <c r="AG105" i="1"/>
  <c r="AH105" i="1"/>
  <c r="AI105" i="1"/>
  <c r="CW105" i="1" s="1"/>
  <c r="V105" i="1" s="1"/>
  <c r="AJ105" i="1"/>
  <c r="CR105" i="1"/>
  <c r="CT105" i="1"/>
  <c r="CU105" i="1"/>
  <c r="CV105" i="1"/>
  <c r="U105" i="1" s="1"/>
  <c r="CX105" i="1"/>
  <c r="W105" i="1" s="1"/>
  <c r="CZ105" i="1"/>
  <c r="Y105" i="1" s="1"/>
  <c r="GL105" i="1"/>
  <c r="GN105" i="1"/>
  <c r="GP105" i="1"/>
  <c r="GV105" i="1"/>
  <c r="HC105" i="1"/>
  <c r="GX105" i="1" s="1"/>
  <c r="I106" i="1"/>
  <c r="Q106" i="1" s="1"/>
  <c r="AC106" i="1"/>
  <c r="AE106" i="1"/>
  <c r="AF106" i="1"/>
  <c r="AG106" i="1"/>
  <c r="CU106" i="1" s="1"/>
  <c r="T106" i="1" s="1"/>
  <c r="AH106" i="1"/>
  <c r="AI106" i="1"/>
  <c r="CW106" i="1" s="1"/>
  <c r="V106" i="1" s="1"/>
  <c r="AJ106" i="1"/>
  <c r="CR106" i="1"/>
  <c r="CS106" i="1"/>
  <c r="CT106" i="1"/>
  <c r="CV106" i="1"/>
  <c r="CX106" i="1"/>
  <c r="W106" i="1" s="1"/>
  <c r="GL106" i="1"/>
  <c r="GN106" i="1"/>
  <c r="GP106" i="1"/>
  <c r="GV106" i="1"/>
  <c r="HC106" i="1"/>
  <c r="I107" i="1"/>
  <c r="Q107" i="1" s="1"/>
  <c r="K107" i="1"/>
  <c r="AC107" i="1"/>
  <c r="P107" i="1" s="1"/>
  <c r="AD107" i="1"/>
  <c r="AB107" i="1" s="1"/>
  <c r="AE107" i="1"/>
  <c r="R107" i="1" s="1"/>
  <c r="GK107" i="1" s="1"/>
  <c r="AF107" i="1"/>
  <c r="AG107" i="1"/>
  <c r="CU107" i="1" s="1"/>
  <c r="T107" i="1" s="1"/>
  <c r="AH107" i="1"/>
  <c r="AI107" i="1"/>
  <c r="CW107" i="1" s="1"/>
  <c r="V107" i="1" s="1"/>
  <c r="AJ107" i="1"/>
  <c r="CQ107" i="1"/>
  <c r="CT107" i="1"/>
  <c r="CV107" i="1"/>
  <c r="U107" i="1" s="1"/>
  <c r="CX107" i="1"/>
  <c r="GL107" i="1"/>
  <c r="GN107" i="1"/>
  <c r="GP107" i="1"/>
  <c r="GV107" i="1"/>
  <c r="HC107" i="1"/>
  <c r="GX107" i="1" s="1"/>
  <c r="AC108" i="1"/>
  <c r="AE108" i="1"/>
  <c r="AD108" i="1" s="1"/>
  <c r="AB108" i="1" s="1"/>
  <c r="AF108" i="1"/>
  <c r="AG108" i="1"/>
  <c r="AH108" i="1"/>
  <c r="AI108" i="1"/>
  <c r="AJ108" i="1"/>
  <c r="CX108" i="1" s="1"/>
  <c r="CQ108" i="1"/>
  <c r="CR108" i="1"/>
  <c r="CS108" i="1"/>
  <c r="CU108" i="1"/>
  <c r="CV108" i="1"/>
  <c r="CW108" i="1"/>
  <c r="GL108" i="1"/>
  <c r="GN108" i="1"/>
  <c r="GP108" i="1"/>
  <c r="GV108" i="1"/>
  <c r="HC108" i="1"/>
  <c r="B110" i="1"/>
  <c r="B101" i="1" s="1"/>
  <c r="C110" i="1"/>
  <c r="C101" i="1" s="1"/>
  <c r="D110" i="1"/>
  <c r="D101" i="1" s="1"/>
  <c r="F110" i="1"/>
  <c r="F101" i="1" s="1"/>
  <c r="G110" i="1"/>
  <c r="AO110" i="1"/>
  <c r="AO101" i="1" s="1"/>
  <c r="AQ110" i="1"/>
  <c r="AQ101" i="1" s="1"/>
  <c r="AX110" i="1"/>
  <c r="AX101" i="1" s="1"/>
  <c r="BX110" i="1"/>
  <c r="BX101" i="1" s="1"/>
  <c r="BY110" i="1"/>
  <c r="BY101" i="1" s="1"/>
  <c r="BZ110" i="1"/>
  <c r="BZ101" i="1" s="1"/>
  <c r="CG110" i="1"/>
  <c r="CG101" i="1" s="1"/>
  <c r="CI110" i="1"/>
  <c r="AZ110" i="1" s="1"/>
  <c r="CK110" i="1"/>
  <c r="BB110" i="1" s="1"/>
  <c r="BB101" i="1" s="1"/>
  <c r="CL110" i="1"/>
  <c r="CL101" i="1" s="1"/>
  <c r="CM110" i="1"/>
  <c r="CM101" i="1" s="1"/>
  <c r="F114" i="1"/>
  <c r="F123" i="1"/>
  <c r="B140" i="1"/>
  <c r="B22" i="1" s="1"/>
  <c r="C140" i="1"/>
  <c r="C22" i="1" s="1"/>
  <c r="D140" i="1"/>
  <c r="D22" i="1" s="1"/>
  <c r="F140" i="1"/>
  <c r="F22" i="1" s="1"/>
  <c r="G140" i="1"/>
  <c r="G22" i="1" s="1"/>
  <c r="B170" i="1"/>
  <c r="B18" i="1" s="1"/>
  <c r="C170" i="1"/>
  <c r="C18" i="1" s="1"/>
  <c r="D170" i="1"/>
  <c r="D18" i="1" s="1"/>
  <c r="F170" i="1"/>
  <c r="F18" i="1" s="1"/>
  <c r="G170" i="1"/>
  <c r="G18" i="1" s="1"/>
  <c r="F12" i="6"/>
  <c r="G12" i="6"/>
  <c r="J25" i="7" l="1"/>
  <c r="J132" i="7"/>
  <c r="J195" i="7"/>
  <c r="I187" i="7"/>
  <c r="X195" i="7"/>
  <c r="J95" i="7"/>
  <c r="I126" i="7"/>
  <c r="J168" i="7"/>
  <c r="K187" i="7"/>
  <c r="I125" i="7"/>
  <c r="X128" i="7" s="1"/>
  <c r="K189" i="7"/>
  <c r="I189" i="7"/>
  <c r="X191" i="7" s="1"/>
  <c r="I61" i="7"/>
  <c r="X65" i="7" s="1"/>
  <c r="K126" i="7"/>
  <c r="X214" i="7"/>
  <c r="K62" i="7"/>
  <c r="P301" i="7"/>
  <c r="Y281" i="7"/>
  <c r="J52" i="7"/>
  <c r="I250" i="7"/>
  <c r="J42" i="7"/>
  <c r="P267" i="7"/>
  <c r="P95" i="7"/>
  <c r="P69" i="7"/>
  <c r="J78" i="7"/>
  <c r="J105" i="7"/>
  <c r="X115" i="7"/>
  <c r="P158" i="7"/>
  <c r="P52" i="7"/>
  <c r="K125" i="7"/>
  <c r="P128" i="7" s="1"/>
  <c r="J281" i="7"/>
  <c r="X95" i="7"/>
  <c r="X42" i="7"/>
  <c r="P141" i="7"/>
  <c r="X151" i="7"/>
  <c r="P204" i="7"/>
  <c r="X178" i="7"/>
  <c r="X241" i="7"/>
  <c r="Y314" i="7"/>
  <c r="P42" i="7"/>
  <c r="I63" i="7"/>
  <c r="I62" i="7"/>
  <c r="Y297" i="7"/>
  <c r="W305" i="7"/>
  <c r="K61" i="7"/>
  <c r="P78" i="7"/>
  <c r="H105" i="7"/>
  <c r="J258" i="7"/>
  <c r="K63" i="7"/>
  <c r="H195" i="7"/>
  <c r="O214" i="7"/>
  <c r="I251" i="7"/>
  <c r="H258" i="7"/>
  <c r="H281" i="7"/>
  <c r="P297" i="7"/>
  <c r="P314" i="7"/>
  <c r="P25" i="7"/>
  <c r="K188" i="7"/>
  <c r="P191" i="7" s="1"/>
  <c r="I252" i="7"/>
  <c r="O254" i="7" s="1"/>
  <c r="P254" i="7"/>
  <c r="X267" i="7"/>
  <c r="P32" i="7"/>
  <c r="J32" i="7"/>
  <c r="H158" i="7"/>
  <c r="X158" i="7"/>
  <c r="O158" i="7"/>
  <c r="J141" i="7"/>
  <c r="P178" i="7"/>
  <c r="J204" i="7"/>
  <c r="P221" i="7"/>
  <c r="J221" i="7"/>
  <c r="P241" i="7"/>
  <c r="X168" i="7"/>
  <c r="O204" i="7"/>
  <c r="X32" i="7"/>
  <c r="P231" i="7"/>
  <c r="P281" i="7"/>
  <c r="P88" i="7"/>
  <c r="P168" i="7"/>
  <c r="P214" i="7"/>
  <c r="J214" i="7"/>
  <c r="P115" i="7"/>
  <c r="X141" i="7"/>
  <c r="P151" i="7"/>
  <c r="J151" i="7"/>
  <c r="J178" i="7"/>
  <c r="X221" i="7"/>
  <c r="H88" i="7"/>
  <c r="X88" i="7"/>
  <c r="O88" i="7"/>
  <c r="X105" i="7"/>
  <c r="X231" i="7"/>
  <c r="H231" i="7"/>
  <c r="O231" i="7"/>
  <c r="X25" i="7"/>
  <c r="X78" i="7"/>
  <c r="O52" i="7"/>
  <c r="P105" i="7"/>
  <c r="O115" i="7"/>
  <c r="J191" i="7"/>
  <c r="H267" i="7"/>
  <c r="W21" i="7"/>
  <c r="W91" i="7"/>
  <c r="W161" i="7"/>
  <c r="H204" i="7"/>
  <c r="J297" i="7"/>
  <c r="H25" i="7"/>
  <c r="H95" i="7"/>
  <c r="W198" i="7"/>
  <c r="X204" i="7"/>
  <c r="W234" i="7"/>
  <c r="J254" i="7"/>
  <c r="H297" i="7"/>
  <c r="H52" i="7"/>
  <c r="O25" i="7"/>
  <c r="X52" i="7"/>
  <c r="W55" i="7"/>
  <c r="O95" i="7"/>
  <c r="H168" i="7"/>
  <c r="J241" i="7"/>
  <c r="O297" i="7"/>
  <c r="H317" i="7" s="1"/>
  <c r="W28" i="7"/>
  <c r="W98" i="7"/>
  <c r="H132" i="7"/>
  <c r="H141" i="7"/>
  <c r="O168" i="7"/>
  <c r="W210" i="7"/>
  <c r="J285" i="7"/>
  <c r="O132" i="7"/>
  <c r="O141" i="7"/>
  <c r="H241" i="7"/>
  <c r="H32" i="7"/>
  <c r="W135" i="7"/>
  <c r="W171" i="7"/>
  <c r="H214" i="7"/>
  <c r="O241" i="7"/>
  <c r="W276" i="7"/>
  <c r="H285" i="7"/>
  <c r="J314" i="7"/>
  <c r="O32" i="7"/>
  <c r="O285" i="7"/>
  <c r="W35" i="7"/>
  <c r="H69" i="7"/>
  <c r="H78" i="7"/>
  <c r="O105" i="7"/>
  <c r="W147" i="7"/>
  <c r="H191" i="7"/>
  <c r="W217" i="7"/>
  <c r="H314" i="7"/>
  <c r="O69" i="7"/>
  <c r="O78" i="7"/>
  <c r="H178" i="7"/>
  <c r="O314" i="7"/>
  <c r="W72" i="7"/>
  <c r="H151" i="7"/>
  <c r="O178" i="7"/>
  <c r="H221" i="7"/>
  <c r="J267" i="7"/>
  <c r="H301" i="7"/>
  <c r="H42" i="7"/>
  <c r="J115" i="7"/>
  <c r="O151" i="7"/>
  <c r="O221" i="7"/>
  <c r="O301" i="7"/>
  <c r="O42" i="7"/>
  <c r="J88" i="7"/>
  <c r="H128" i="7"/>
  <c r="J158" i="7"/>
  <c r="H115" i="7"/>
  <c r="O128" i="7"/>
  <c r="J231" i="7"/>
  <c r="O267" i="7"/>
  <c r="F121" i="1"/>
  <c r="AZ101" i="1"/>
  <c r="U108" i="1"/>
  <c r="CP104" i="1"/>
  <c r="O104" i="1" s="1"/>
  <c r="CD101" i="1"/>
  <c r="AU110" i="1"/>
  <c r="CY104" i="1"/>
  <c r="X104" i="1" s="1"/>
  <c r="CZ104" i="1"/>
  <c r="Y104" i="1" s="1"/>
  <c r="U106" i="1"/>
  <c r="AH110" i="1" s="1"/>
  <c r="CY54" i="1"/>
  <c r="X54" i="1" s="1"/>
  <c r="CZ54" i="1"/>
  <c r="Y54" i="1" s="1"/>
  <c r="CY50" i="1"/>
  <c r="X50" i="1" s="1"/>
  <c r="CZ50" i="1"/>
  <c r="Y50" i="1" s="1"/>
  <c r="CP33" i="1"/>
  <c r="O33" i="1" s="1"/>
  <c r="GM33" i="1" s="1"/>
  <c r="GN33" i="1" s="1"/>
  <c r="DF50" i="3"/>
  <c r="DJ50" i="3" s="1"/>
  <c r="DG50" i="3"/>
  <c r="DH50" i="3"/>
  <c r="DI50" i="3"/>
  <c r="CY35" i="1"/>
  <c r="X35" i="1" s="1"/>
  <c r="CZ35" i="1"/>
  <c r="Y35" i="1" s="1"/>
  <c r="AI69" i="1"/>
  <c r="F120" i="1"/>
  <c r="CT108" i="1"/>
  <c r="CQ106" i="1"/>
  <c r="S106" i="1"/>
  <c r="F88" i="1"/>
  <c r="AT69" i="1"/>
  <c r="AB62" i="1"/>
  <c r="CP50" i="1"/>
  <c r="O50" i="1" s="1"/>
  <c r="CY46" i="1"/>
  <c r="X46" i="1" s="1"/>
  <c r="CZ46" i="1"/>
  <c r="Y46" i="1" s="1"/>
  <c r="GX106" i="1"/>
  <c r="CJ110" i="1" s="1"/>
  <c r="CY56" i="1"/>
  <c r="X56" i="1" s="1"/>
  <c r="CZ56" i="1"/>
  <c r="Y56" i="1" s="1"/>
  <c r="P106" i="1"/>
  <c r="AD104" i="1"/>
  <c r="AB104" i="1" s="1"/>
  <c r="CS104" i="1"/>
  <c r="Q103" i="1"/>
  <c r="CY61" i="1"/>
  <c r="X61" i="1" s="1"/>
  <c r="CZ61" i="1"/>
  <c r="Y61" i="1" s="1"/>
  <c r="F117" i="1"/>
  <c r="CY47" i="1"/>
  <c r="X47" i="1" s="1"/>
  <c r="CZ47" i="1"/>
  <c r="Y47" i="1" s="1"/>
  <c r="CS105" i="1"/>
  <c r="AJ69" i="1"/>
  <c r="AP110" i="1"/>
  <c r="CQ105" i="1"/>
  <c r="CP61" i="1"/>
  <c r="O61" i="1" s="1"/>
  <c r="CP47" i="1"/>
  <c r="O47" i="1" s="1"/>
  <c r="DF36" i="3"/>
  <c r="DJ36" i="3" s="1"/>
  <c r="DG36" i="3"/>
  <c r="DH36" i="3"/>
  <c r="DI36" i="3"/>
  <c r="CS107" i="1"/>
  <c r="R106" i="1"/>
  <c r="GK106" i="1" s="1"/>
  <c r="CP65" i="1"/>
  <c r="O65" i="1" s="1"/>
  <c r="CY52" i="1"/>
  <c r="X52" i="1" s="1"/>
  <c r="CZ52" i="1"/>
  <c r="Y52" i="1" s="1"/>
  <c r="AH69" i="1"/>
  <c r="DG38" i="3"/>
  <c r="DI38" i="3"/>
  <c r="DF38" i="3"/>
  <c r="DJ38" i="3" s="1"/>
  <c r="DH38" i="3"/>
  <c r="W107" i="1"/>
  <c r="I108" i="1"/>
  <c r="GX108" i="1" s="1"/>
  <c r="CR107" i="1"/>
  <c r="AD106" i="1"/>
  <c r="AB106" i="1" s="1"/>
  <c r="AD103" i="1"/>
  <c r="AB103" i="1" s="1"/>
  <c r="CP56" i="1"/>
  <c r="O56" i="1" s="1"/>
  <c r="BD110" i="1"/>
  <c r="S107" i="1"/>
  <c r="CT104" i="1"/>
  <c r="CI101" i="1"/>
  <c r="CY59" i="1"/>
  <c r="X59" i="1" s="1"/>
  <c r="CZ59" i="1"/>
  <c r="Y59" i="1" s="1"/>
  <c r="CY37" i="1"/>
  <c r="X37" i="1" s="1"/>
  <c r="CZ37" i="1"/>
  <c r="Y37" i="1" s="1"/>
  <c r="GM34" i="1"/>
  <c r="GN34" i="1" s="1"/>
  <c r="CR104" i="1"/>
  <c r="BA69" i="1"/>
  <c r="CY63" i="1"/>
  <c r="X63" i="1" s="1"/>
  <c r="CZ63" i="1"/>
  <c r="Y63" i="1" s="1"/>
  <c r="CP52" i="1"/>
  <c r="O52" i="1" s="1"/>
  <c r="DF23" i="3"/>
  <c r="DJ23" i="3" s="1"/>
  <c r="DG23" i="3"/>
  <c r="DH23" i="3"/>
  <c r="DI23" i="3"/>
  <c r="BC110" i="1"/>
  <c r="CQ104" i="1"/>
  <c r="R104" i="1"/>
  <c r="F94" i="1"/>
  <c r="AZ69" i="1"/>
  <c r="CY66" i="1"/>
  <c r="X66" i="1" s="1"/>
  <c r="CZ66" i="1"/>
  <c r="Y66" i="1" s="1"/>
  <c r="GM45" i="1"/>
  <c r="GN45" i="1" s="1"/>
  <c r="CP63" i="1"/>
  <c r="O63" i="1" s="1"/>
  <c r="R105" i="1"/>
  <c r="GK105" i="1" s="1"/>
  <c r="GM105" i="1" s="1"/>
  <c r="GO105" i="1" s="1"/>
  <c r="AD105" i="1"/>
  <c r="AB105" i="1" s="1"/>
  <c r="BC26" i="1"/>
  <c r="F85" i="1"/>
  <c r="GM32" i="1"/>
  <c r="GN32" i="1" s="1"/>
  <c r="Q54" i="1"/>
  <c r="CP54" i="1" s="1"/>
  <c r="O54" i="1" s="1"/>
  <c r="GM54" i="1" s="1"/>
  <c r="GN54" i="1" s="1"/>
  <c r="Q52" i="1"/>
  <c r="R46" i="1"/>
  <c r="GK46" i="1" s="1"/>
  <c r="S44" i="1"/>
  <c r="CL26" i="1"/>
  <c r="DF29" i="3"/>
  <c r="DG29" i="3"/>
  <c r="DJ29" i="3" s="1"/>
  <c r="DH29" i="3"/>
  <c r="Q46" i="1"/>
  <c r="CP46" i="1" s="1"/>
  <c r="O46" i="1" s="1"/>
  <c r="GM46" i="1" s="1"/>
  <c r="GN46" i="1" s="1"/>
  <c r="R44" i="1"/>
  <c r="GK44" i="1" s="1"/>
  <c r="DG32" i="3"/>
  <c r="DJ32" i="3" s="1"/>
  <c r="DI32" i="3"/>
  <c r="DG18" i="3"/>
  <c r="DJ18" i="3" s="1"/>
  <c r="DH18" i="3"/>
  <c r="DI18" i="3"/>
  <c r="DF16" i="3"/>
  <c r="DG16" i="3"/>
  <c r="DJ16" i="3" s="1"/>
  <c r="DH16" i="3"/>
  <c r="DI16" i="3"/>
  <c r="P66" i="1"/>
  <c r="CP66" i="1" s="1"/>
  <c r="O66" i="1" s="1"/>
  <c r="GM66" i="1" s="1"/>
  <c r="GN66" i="1" s="1"/>
  <c r="AB65" i="1"/>
  <c r="S64" i="1"/>
  <c r="AD63" i="1"/>
  <c r="AB63" i="1" s="1"/>
  <c r="P59" i="1"/>
  <c r="CP59" i="1" s="1"/>
  <c r="O59" i="1" s="1"/>
  <c r="AB57" i="1"/>
  <c r="R49" i="1"/>
  <c r="GK49" i="1" s="1"/>
  <c r="AB45" i="1"/>
  <c r="Q44" i="1"/>
  <c r="CP44" i="1" s="1"/>
  <c r="O44" i="1" s="1"/>
  <c r="AD35" i="1"/>
  <c r="AB35" i="1" s="1"/>
  <c r="AB33" i="1"/>
  <c r="AB30" i="1"/>
  <c r="CW3" i="3"/>
  <c r="DH3" i="3"/>
  <c r="DI3" i="3"/>
  <c r="DF3" i="3"/>
  <c r="DG3" i="3"/>
  <c r="DJ3" i="3" s="1"/>
  <c r="DF1" i="3"/>
  <c r="DG1" i="3"/>
  <c r="DH1" i="3"/>
  <c r="CW45" i="3"/>
  <c r="CP51" i="1"/>
  <c r="O51" i="1" s="1"/>
  <c r="GM51" i="1" s="1"/>
  <c r="GN51" i="1" s="1"/>
  <c r="DI51" i="3"/>
  <c r="DG51" i="3"/>
  <c r="DI45" i="3"/>
  <c r="DG45" i="3"/>
  <c r="DJ45" i="3" s="1"/>
  <c r="DG30" i="3"/>
  <c r="DJ30" i="3" s="1"/>
  <c r="DH30" i="3"/>
  <c r="DI30" i="3"/>
  <c r="DI24" i="3"/>
  <c r="DF24" i="3"/>
  <c r="DJ24" i="3" s="1"/>
  <c r="DG24" i="3"/>
  <c r="DH24" i="3"/>
  <c r="DF9" i="3"/>
  <c r="DJ9" i="3" s="1"/>
  <c r="DG9" i="3"/>
  <c r="DH9" i="3"/>
  <c r="DI9" i="3"/>
  <c r="AQ69" i="1"/>
  <c r="AD66" i="1"/>
  <c r="AB61" i="1"/>
  <c r="AD59" i="1"/>
  <c r="AD54" i="1"/>
  <c r="AB54" i="1" s="1"/>
  <c r="CZ42" i="1"/>
  <c r="Y42" i="1" s="1"/>
  <c r="GM42" i="1" s="1"/>
  <c r="GN42" i="1" s="1"/>
  <c r="AB37" i="1"/>
  <c r="DF22" i="3"/>
  <c r="DJ22" i="3" s="1"/>
  <c r="DG22" i="3"/>
  <c r="DH11" i="3"/>
  <c r="DI11" i="3"/>
  <c r="AP69" i="1"/>
  <c r="CT63" i="1"/>
  <c r="CQ55" i="1"/>
  <c r="CT50" i="1"/>
  <c r="CS47" i="1"/>
  <c r="CZ32" i="1"/>
  <c r="Y32" i="1" s="1"/>
  <c r="CS29" i="1"/>
  <c r="R29" i="1"/>
  <c r="AO69" i="1"/>
  <c r="AB66" i="1"/>
  <c r="CQ65" i="1"/>
  <c r="CS63" i="1"/>
  <c r="AB59" i="1"/>
  <c r="CQ57" i="1"/>
  <c r="CS50" i="1"/>
  <c r="CR47" i="1"/>
  <c r="CQ45" i="1"/>
  <c r="CT35" i="1"/>
  <c r="CQ33" i="1"/>
  <c r="AD32" i="1"/>
  <c r="CQ30" i="1"/>
  <c r="CR29" i="1"/>
  <c r="Q29" i="1"/>
  <c r="CX43" i="3"/>
  <c r="CV14" i="3"/>
  <c r="CX14" i="3"/>
  <c r="CR63" i="1"/>
  <c r="CT61" i="1"/>
  <c r="CR50" i="1"/>
  <c r="T50" i="1"/>
  <c r="AG69" i="1" s="1"/>
  <c r="CZ49" i="1"/>
  <c r="Y49" i="1" s="1"/>
  <c r="GM49" i="1" s="1"/>
  <c r="GN49" i="1" s="1"/>
  <c r="CQ47" i="1"/>
  <c r="CS40" i="1"/>
  <c r="CT37" i="1"/>
  <c r="CS35" i="1"/>
  <c r="DG46" i="3"/>
  <c r="DJ46" i="3" s="1"/>
  <c r="DI46" i="3"/>
  <c r="DG4" i="3"/>
  <c r="DJ4" i="3" s="1"/>
  <c r="DH4" i="3"/>
  <c r="DI4" i="3"/>
  <c r="DF2" i="3"/>
  <c r="DG2" i="3"/>
  <c r="DJ2" i="3" s="1"/>
  <c r="DH2" i="3"/>
  <c r="DI2" i="3"/>
  <c r="R65" i="1"/>
  <c r="GK65" i="1" s="1"/>
  <c r="CQ63" i="1"/>
  <c r="CS61" i="1"/>
  <c r="R57" i="1"/>
  <c r="GK57" i="1" s="1"/>
  <c r="GM57" i="1" s="1"/>
  <c r="GN57" i="1" s="1"/>
  <c r="CQ50" i="1"/>
  <c r="P43" i="1"/>
  <c r="CP43" i="1" s="1"/>
  <c r="O43" i="1" s="1"/>
  <c r="GM43" i="1" s="1"/>
  <c r="GN43" i="1" s="1"/>
  <c r="CR40" i="1"/>
  <c r="CS37" i="1"/>
  <c r="CZ36" i="1"/>
  <c r="Y36" i="1" s="1"/>
  <c r="GM36" i="1" s="1"/>
  <c r="GN36" i="1" s="1"/>
  <c r="CR35" i="1"/>
  <c r="AB32" i="1"/>
  <c r="DI48" i="3"/>
  <c r="DH37" i="3"/>
  <c r="DI37" i="3"/>
  <c r="DF37" i="3"/>
  <c r="DJ37" i="3" s="1"/>
  <c r="CW34" i="3"/>
  <c r="CX34" i="3"/>
  <c r="DH32" i="3"/>
  <c r="DI29" i="3"/>
  <c r="BB69" i="1"/>
  <c r="CT66" i="1"/>
  <c r="CZ62" i="1"/>
  <c r="Y62" i="1" s="1"/>
  <c r="GM62" i="1" s="1"/>
  <c r="GN62" i="1" s="1"/>
  <c r="CR61" i="1"/>
  <c r="CZ60" i="1"/>
  <c r="Y60" i="1" s="1"/>
  <c r="GM60" i="1" s="1"/>
  <c r="GN60" i="1" s="1"/>
  <c r="CT59" i="1"/>
  <c r="CT54" i="1"/>
  <c r="CT52" i="1"/>
  <c r="R50" i="1"/>
  <c r="GK50" i="1" s="1"/>
  <c r="R47" i="1"/>
  <c r="GK47" i="1" s="1"/>
  <c r="CQ40" i="1"/>
  <c r="CZ39" i="1"/>
  <c r="Y39" i="1" s="1"/>
  <c r="GM39" i="1" s="1"/>
  <c r="GN39" i="1" s="1"/>
  <c r="CR37" i="1"/>
  <c r="AB36" i="1"/>
  <c r="DH48" i="3"/>
  <c r="DF32" i="3"/>
  <c r="CW28" i="3"/>
  <c r="CX28" i="3"/>
  <c r="DI26" i="3"/>
  <c r="DF18" i="3"/>
  <c r="DH17" i="3"/>
  <c r="DI17" i="3"/>
  <c r="DF17" i="3"/>
  <c r="DG17" i="3"/>
  <c r="DJ17" i="3" s="1"/>
  <c r="DH13" i="3"/>
  <c r="CS66" i="1"/>
  <c r="R63" i="1"/>
  <c r="GK63" i="1" s="1"/>
  <c r="CS59" i="1"/>
  <c r="CS54" i="1"/>
  <c r="CS52" i="1"/>
  <c r="CZ51" i="1"/>
  <c r="Y51" i="1" s="1"/>
  <c r="CT46" i="1"/>
  <c r="S40" i="1"/>
  <c r="AF69" i="1" s="1"/>
  <c r="CQ37" i="1"/>
  <c r="DF48" i="3"/>
  <c r="DJ48" i="3" s="1"/>
  <c r="DI42" i="3"/>
  <c r="DH26" i="3"/>
  <c r="DF15" i="3"/>
  <c r="DG15" i="3"/>
  <c r="DJ15" i="3" s="1"/>
  <c r="DH15" i="3"/>
  <c r="DG13" i="3"/>
  <c r="CZ67" i="1"/>
  <c r="Y67" i="1" s="1"/>
  <c r="GM67" i="1" s="1"/>
  <c r="GN67" i="1" s="1"/>
  <c r="CT56" i="1"/>
  <c r="CR54" i="1"/>
  <c r="CZ53" i="1"/>
  <c r="Y53" i="1" s="1"/>
  <c r="GM53" i="1" s="1"/>
  <c r="GN53" i="1" s="1"/>
  <c r="CR52" i="1"/>
  <c r="CS46" i="1"/>
  <c r="CS44" i="1"/>
  <c r="CS42" i="1"/>
  <c r="CZ41" i="1"/>
  <c r="Y41" i="1" s="1"/>
  <c r="GM41" i="1" s="1"/>
  <c r="GN41" i="1" s="1"/>
  <c r="AD41" i="1"/>
  <c r="AB41" i="1" s="1"/>
  <c r="P35" i="1"/>
  <c r="CP35" i="1" s="1"/>
  <c r="O35" i="1" s="1"/>
  <c r="GM35" i="1" s="1"/>
  <c r="GN35" i="1" s="1"/>
  <c r="CZ31" i="1"/>
  <c r="Y31" i="1" s="1"/>
  <c r="GM31" i="1" s="1"/>
  <c r="GN31" i="1" s="1"/>
  <c r="AB31" i="1"/>
  <c r="DH45" i="3"/>
  <c r="DG44" i="3"/>
  <c r="DJ44" i="3" s="1"/>
  <c r="DH44" i="3"/>
  <c r="DI44" i="3"/>
  <c r="DH42" i="3"/>
  <c r="DI31" i="3"/>
  <c r="DG31" i="3"/>
  <c r="DJ31" i="3" s="1"/>
  <c r="DF26" i="3"/>
  <c r="DJ26" i="3" s="1"/>
  <c r="DF13" i="3"/>
  <c r="DJ13" i="3" s="1"/>
  <c r="R61" i="1"/>
  <c r="GK61" i="1" s="1"/>
  <c r="CR56" i="1"/>
  <c r="AD53" i="1"/>
  <c r="AB53" i="1" s="1"/>
  <c r="AB51" i="1"/>
  <c r="Q37" i="1"/>
  <c r="CP37" i="1" s="1"/>
  <c r="O37" i="1" s="1"/>
  <c r="GM37" i="1" s="1"/>
  <c r="GN37" i="1" s="1"/>
  <c r="CS32" i="1"/>
  <c r="DH51" i="3"/>
  <c r="DF45" i="3"/>
  <c r="DG42" i="3"/>
  <c r="DJ42" i="3" s="1"/>
  <c r="DH10" i="3"/>
  <c r="DI10" i="3"/>
  <c r="DF10" i="3"/>
  <c r="DJ10" i="3" s="1"/>
  <c r="DG10" i="3"/>
  <c r="DI1" i="3"/>
  <c r="DJ1" i="3" s="1"/>
  <c r="CG69" i="1"/>
  <c r="R52" i="1"/>
  <c r="GK52" i="1" s="1"/>
  <c r="CR32" i="1"/>
  <c r="R30" i="1"/>
  <c r="GK30" i="1" s="1"/>
  <c r="GM30" i="1" s="1"/>
  <c r="GN30" i="1" s="1"/>
  <c r="DF51" i="3"/>
  <c r="DJ51" i="3" s="1"/>
  <c r="DI49" i="3"/>
  <c r="CX41" i="3"/>
  <c r="DF30" i="3"/>
  <c r="DG11" i="3"/>
  <c r="CW8" i="3"/>
  <c r="CX8" i="3"/>
  <c r="CW7" i="3"/>
  <c r="CX40" i="3"/>
  <c r="CX20" i="3"/>
  <c r="CX6" i="3"/>
  <c r="J128" i="7" l="1"/>
  <c r="J65" i="7"/>
  <c r="H65" i="7"/>
  <c r="X254" i="7"/>
  <c r="O191" i="7"/>
  <c r="H254" i="7"/>
  <c r="P65" i="7"/>
  <c r="O65" i="7"/>
  <c r="J317" i="7"/>
  <c r="H321" i="7"/>
  <c r="H270" i="7"/>
  <c r="BA110" i="1"/>
  <c r="CJ101" i="1"/>
  <c r="U110" i="1"/>
  <c r="AH101" i="1"/>
  <c r="S69" i="1"/>
  <c r="AF26" i="1"/>
  <c r="T69" i="1"/>
  <c r="AG26" i="1"/>
  <c r="GM61" i="1"/>
  <c r="GN61" i="1" s="1"/>
  <c r="CY106" i="1"/>
  <c r="X106" i="1" s="1"/>
  <c r="CZ106" i="1"/>
  <c r="Y106" i="1" s="1"/>
  <c r="DF6" i="3"/>
  <c r="DG6" i="3"/>
  <c r="DJ6" i="3" s="1"/>
  <c r="DH6" i="3"/>
  <c r="DI6" i="3"/>
  <c r="GK104" i="1"/>
  <c r="CP103" i="1"/>
  <c r="O103" i="1" s="1"/>
  <c r="GM104" i="1"/>
  <c r="GN104" i="1" s="1"/>
  <c r="CB110" i="1" s="1"/>
  <c r="DF14" i="3"/>
  <c r="DG14" i="3"/>
  <c r="DH14" i="3"/>
  <c r="DI14" i="3"/>
  <c r="DJ14" i="3" s="1"/>
  <c r="AP101" i="1"/>
  <c r="F119" i="1"/>
  <c r="F126" i="1"/>
  <c r="BC140" i="1"/>
  <c r="BC101" i="1"/>
  <c r="AH26" i="1"/>
  <c r="U69" i="1"/>
  <c r="AJ26" i="1"/>
  <c r="W69" i="1"/>
  <c r="DF43" i="3"/>
  <c r="DG43" i="3"/>
  <c r="DJ43" i="3" s="1"/>
  <c r="DH43" i="3"/>
  <c r="DI43" i="3"/>
  <c r="AO26" i="1"/>
  <c r="AO140" i="1"/>
  <c r="F73" i="1"/>
  <c r="CP106" i="1"/>
  <c r="O106" i="1" s="1"/>
  <c r="GM106" i="1" s="1"/>
  <c r="GO106" i="1" s="1"/>
  <c r="AI26" i="1"/>
  <c r="V69" i="1"/>
  <c r="DF20" i="3"/>
  <c r="DG20" i="3"/>
  <c r="DJ20" i="3" s="1"/>
  <c r="DH20" i="3"/>
  <c r="DI20" i="3"/>
  <c r="AD69" i="1"/>
  <c r="GK29" i="1"/>
  <c r="AE69" i="1"/>
  <c r="CY107" i="1"/>
  <c r="X107" i="1" s="1"/>
  <c r="CZ107" i="1"/>
  <c r="Y107" i="1" s="1"/>
  <c r="GM65" i="1"/>
  <c r="GN65" i="1" s="1"/>
  <c r="AQ26" i="1"/>
  <c r="AQ140" i="1"/>
  <c r="F79" i="1"/>
  <c r="CP29" i="1"/>
  <c r="O29" i="1" s="1"/>
  <c r="BD140" i="1"/>
  <c r="BD101" i="1"/>
  <c r="F135" i="1"/>
  <c r="GM59" i="1"/>
  <c r="GN59" i="1" s="1"/>
  <c r="GM52" i="1"/>
  <c r="GN52" i="1" s="1"/>
  <c r="CP107" i="1"/>
  <c r="O107" i="1" s="1"/>
  <c r="GM63" i="1"/>
  <c r="GN63" i="1" s="1"/>
  <c r="GM56" i="1"/>
  <c r="GN56" i="1" s="1"/>
  <c r="AF110" i="1"/>
  <c r="S108" i="1"/>
  <c r="CY64" i="1"/>
  <c r="X64" i="1" s="1"/>
  <c r="CZ64" i="1"/>
  <c r="Y64" i="1" s="1"/>
  <c r="CP64" i="1"/>
  <c r="O64" i="1" s="1"/>
  <c r="DF28" i="3"/>
  <c r="DG28" i="3"/>
  <c r="DJ28" i="3" s="1"/>
  <c r="DH28" i="3"/>
  <c r="DI28" i="3"/>
  <c r="GM50" i="1"/>
  <c r="GN50" i="1" s="1"/>
  <c r="T108" i="1"/>
  <c r="AG110" i="1" s="1"/>
  <c r="DF40" i="3"/>
  <c r="DG40" i="3"/>
  <c r="DH40" i="3"/>
  <c r="DI40" i="3"/>
  <c r="DJ40" i="3" s="1"/>
  <c r="CY40" i="1"/>
  <c r="X40" i="1" s="1"/>
  <c r="AK69" i="1" s="1"/>
  <c r="CZ40" i="1"/>
  <c r="Y40" i="1" s="1"/>
  <c r="AL69" i="1" s="1"/>
  <c r="AP26" i="1"/>
  <c r="AP140" i="1"/>
  <c r="F78" i="1"/>
  <c r="CY44" i="1"/>
  <c r="X44" i="1" s="1"/>
  <c r="GM44" i="1" s="1"/>
  <c r="GN44" i="1" s="1"/>
  <c r="CZ44" i="1"/>
  <c r="Y44" i="1" s="1"/>
  <c r="BA26" i="1"/>
  <c r="BA140" i="1"/>
  <c r="F89" i="1"/>
  <c r="DH41" i="3"/>
  <c r="DF41" i="3"/>
  <c r="DG41" i="3"/>
  <c r="DJ41" i="3" s="1"/>
  <c r="DI41" i="3"/>
  <c r="R108" i="1"/>
  <c r="GK108" i="1" s="1"/>
  <c r="P108" i="1"/>
  <c r="CP108" i="1" s="1"/>
  <c r="O108" i="1" s="1"/>
  <c r="Q108" i="1"/>
  <c r="AD110" i="1" s="1"/>
  <c r="V108" i="1"/>
  <c r="AI110" i="1" s="1"/>
  <c r="AU101" i="1"/>
  <c r="F129" i="1"/>
  <c r="AU140" i="1"/>
  <c r="BB26" i="1"/>
  <c r="F82" i="1"/>
  <c r="BB140" i="1"/>
  <c r="CP40" i="1"/>
  <c r="O40" i="1" s="1"/>
  <c r="GM40" i="1" s="1"/>
  <c r="GN40" i="1" s="1"/>
  <c r="AT26" i="1"/>
  <c r="F87" i="1"/>
  <c r="DF8" i="3"/>
  <c r="DG8" i="3"/>
  <c r="DJ8" i="3" s="1"/>
  <c r="DH8" i="3"/>
  <c r="DI8" i="3"/>
  <c r="AX69" i="1"/>
  <c r="CG26" i="1"/>
  <c r="DF34" i="3"/>
  <c r="DG34" i="3"/>
  <c r="DJ34" i="3" s="1"/>
  <c r="DH34" i="3"/>
  <c r="DI34" i="3"/>
  <c r="F80" i="1"/>
  <c r="AZ26" i="1"/>
  <c r="AZ140" i="1"/>
  <c r="GM47" i="1"/>
  <c r="GN47" i="1" s="1"/>
  <c r="AC69" i="1"/>
  <c r="W108" i="1"/>
  <c r="AJ110" i="1" s="1"/>
  <c r="J270" i="7" l="1"/>
  <c r="J321" i="7"/>
  <c r="AL26" i="1"/>
  <c r="Y69" i="1"/>
  <c r="Q110" i="1"/>
  <c r="AD101" i="1"/>
  <c r="AK26" i="1"/>
  <c r="X69" i="1"/>
  <c r="BC22" i="1"/>
  <c r="BC170" i="1"/>
  <c r="F156" i="1"/>
  <c r="V26" i="1"/>
  <c r="F92" i="1"/>
  <c r="V140" i="1"/>
  <c r="AK110" i="1"/>
  <c r="AC26" i="1"/>
  <c r="P69" i="1"/>
  <c r="CE69" i="1"/>
  <c r="CF69" i="1"/>
  <c r="CH69" i="1"/>
  <c r="AQ22" i="1"/>
  <c r="F150" i="1"/>
  <c r="AQ170" i="1"/>
  <c r="AO22" i="1"/>
  <c r="F144" i="1"/>
  <c r="AO170" i="1"/>
  <c r="AC110" i="1"/>
  <c r="AZ22" i="1"/>
  <c r="AZ170" i="1"/>
  <c r="F151" i="1"/>
  <c r="AU22" i="1"/>
  <c r="F159" i="1"/>
  <c r="AU170" i="1"/>
  <c r="GM64" i="1"/>
  <c r="GN64" i="1" s="1"/>
  <c r="T26" i="1"/>
  <c r="F90" i="1"/>
  <c r="AP22" i="1"/>
  <c r="F149" i="1"/>
  <c r="G16" i="2" s="1"/>
  <c r="AP170" i="1"/>
  <c r="CB101" i="1"/>
  <c r="AS110" i="1"/>
  <c r="CY108" i="1"/>
  <c r="X108" i="1" s="1"/>
  <c r="GM108" i="1" s="1"/>
  <c r="GO108" i="1" s="1"/>
  <c r="CZ108" i="1"/>
  <c r="Y108" i="1" s="1"/>
  <c r="AL110" i="1" s="1"/>
  <c r="GM103" i="1"/>
  <c r="AB110" i="1"/>
  <c r="F84" i="1"/>
  <c r="S26" i="1"/>
  <c r="S140" i="1"/>
  <c r="R69" i="1"/>
  <c r="AE26" i="1"/>
  <c r="AB69" i="1"/>
  <c r="GM29" i="1"/>
  <c r="W26" i="1"/>
  <c r="F93" i="1"/>
  <c r="W140" i="1"/>
  <c r="BD22" i="1"/>
  <c r="F165" i="1"/>
  <c r="BD170" i="1"/>
  <c r="AX26" i="1"/>
  <c r="F76" i="1"/>
  <c r="AX140" i="1"/>
  <c r="AD26" i="1"/>
  <c r="Q69" i="1"/>
  <c r="AE110" i="1"/>
  <c r="F132" i="1"/>
  <c r="U101" i="1"/>
  <c r="BB22" i="1"/>
  <c r="BB170" i="1"/>
  <c r="F153" i="1"/>
  <c r="AF101" i="1"/>
  <c r="S110" i="1"/>
  <c r="V110" i="1"/>
  <c r="AI101" i="1"/>
  <c r="U26" i="1"/>
  <c r="U140" i="1"/>
  <c r="F91" i="1"/>
  <c r="T110" i="1"/>
  <c r="AG101" i="1"/>
  <c r="BA22" i="1"/>
  <c r="F160" i="1"/>
  <c r="BA170" i="1"/>
  <c r="GM107" i="1"/>
  <c r="GO107" i="1" s="1"/>
  <c r="W110" i="1"/>
  <c r="AJ101" i="1"/>
  <c r="BA101" i="1"/>
  <c r="F130" i="1"/>
  <c r="AL101" i="1" l="1"/>
  <c r="Y110" i="1"/>
  <c r="R110" i="1"/>
  <c r="AE101" i="1"/>
  <c r="H16" i="2"/>
  <c r="CA110" i="1"/>
  <c r="GO103" i="1"/>
  <c r="CC110" i="1" s="1"/>
  <c r="O110" i="1"/>
  <c r="AB101" i="1"/>
  <c r="U22" i="1"/>
  <c r="F162" i="1"/>
  <c r="U170" i="1"/>
  <c r="AS101" i="1"/>
  <c r="F127" i="1"/>
  <c r="AO18" i="1"/>
  <c r="F174" i="1"/>
  <c r="BC18" i="1"/>
  <c r="F186" i="1"/>
  <c r="P26" i="1"/>
  <c r="F72" i="1"/>
  <c r="P140" i="1"/>
  <c r="AU18" i="1"/>
  <c r="F189" i="1"/>
  <c r="F131" i="1"/>
  <c r="T101" i="1"/>
  <c r="W22" i="1"/>
  <c r="W170" i="1"/>
  <c r="F164" i="1"/>
  <c r="AP18" i="1"/>
  <c r="F179" i="1"/>
  <c r="X26" i="1"/>
  <c r="F95" i="1"/>
  <c r="AC101" i="1"/>
  <c r="CH110" i="1"/>
  <c r="P110" i="1"/>
  <c r="CE110" i="1"/>
  <c r="CF110" i="1"/>
  <c r="AQ18" i="1"/>
  <c r="F180" i="1"/>
  <c r="F125" i="1"/>
  <c r="S101" i="1"/>
  <c r="T140" i="1"/>
  <c r="S22" i="1"/>
  <c r="S170" i="1"/>
  <c r="F155" i="1"/>
  <c r="AX22" i="1"/>
  <c r="AX170" i="1"/>
  <c r="F147" i="1"/>
  <c r="AB26" i="1"/>
  <c r="O69" i="1"/>
  <c r="CH26" i="1"/>
  <c r="AY69" i="1"/>
  <c r="F122" i="1"/>
  <c r="Q101" i="1"/>
  <c r="X110" i="1"/>
  <c r="AK101" i="1"/>
  <c r="AZ18" i="1"/>
  <c r="F181" i="1"/>
  <c r="BD18" i="1"/>
  <c r="F195" i="1"/>
  <c r="F134" i="1"/>
  <c r="W101" i="1"/>
  <c r="CF26" i="1"/>
  <c r="AW69" i="1"/>
  <c r="Y26" i="1"/>
  <c r="F96" i="1"/>
  <c r="Y140" i="1"/>
  <c r="Q26" i="1"/>
  <c r="Q140" i="1"/>
  <c r="F81" i="1"/>
  <c r="V22" i="1"/>
  <c r="F163" i="1"/>
  <c r="V170" i="1"/>
  <c r="V101" i="1"/>
  <c r="F133" i="1"/>
  <c r="BB18" i="1"/>
  <c r="F183" i="1"/>
  <c r="CA69" i="1"/>
  <c r="GN29" i="1"/>
  <c r="CB69" i="1" s="1"/>
  <c r="BA18" i="1"/>
  <c r="F190" i="1"/>
  <c r="R26" i="1"/>
  <c r="R140" i="1"/>
  <c r="F83" i="1"/>
  <c r="CE26" i="1"/>
  <c r="AV69" i="1"/>
  <c r="CB26" i="1" l="1"/>
  <c r="AS69" i="1"/>
  <c r="V18" i="1"/>
  <c r="F193" i="1"/>
  <c r="F112" i="1"/>
  <c r="O101" i="1"/>
  <c r="CA26" i="1"/>
  <c r="AR69" i="1"/>
  <c r="AT110" i="1"/>
  <c r="CC101" i="1"/>
  <c r="AX18" i="1"/>
  <c r="F177" i="1"/>
  <c r="U18" i="1"/>
  <c r="F192" i="1"/>
  <c r="Q22" i="1"/>
  <c r="Q170" i="1"/>
  <c r="F152" i="1"/>
  <c r="AR110" i="1"/>
  <c r="CA101" i="1"/>
  <c r="W18" i="1"/>
  <c r="F194" i="1"/>
  <c r="X101" i="1"/>
  <c r="F136" i="1"/>
  <c r="CE101" i="1"/>
  <c r="AV110" i="1"/>
  <c r="T22" i="1"/>
  <c r="F161" i="1"/>
  <c r="T170" i="1"/>
  <c r="P22" i="1"/>
  <c r="F143" i="1"/>
  <c r="P170" i="1"/>
  <c r="O26" i="1"/>
  <c r="F71" i="1"/>
  <c r="O140" i="1"/>
  <c r="CH101" i="1"/>
  <c r="AY110" i="1"/>
  <c r="F124" i="1"/>
  <c r="R101" i="1"/>
  <c r="CF101" i="1"/>
  <c r="AW110" i="1"/>
  <c r="R22" i="1"/>
  <c r="R170" i="1"/>
  <c r="F154" i="1"/>
  <c r="J16" i="2" s="1"/>
  <c r="P101" i="1"/>
  <c r="F113" i="1"/>
  <c r="Y101" i="1"/>
  <c r="F137" i="1"/>
  <c r="S18" i="1"/>
  <c r="F185" i="1"/>
  <c r="AV26" i="1"/>
  <c r="F74" i="1"/>
  <c r="AY26" i="1"/>
  <c r="F77" i="1"/>
  <c r="AY140" i="1"/>
  <c r="Y22" i="1"/>
  <c r="F167" i="1"/>
  <c r="Y170" i="1"/>
  <c r="AW26" i="1"/>
  <c r="F75" i="1"/>
  <c r="AW140" i="1"/>
  <c r="X140" i="1"/>
  <c r="P18" i="1" l="1"/>
  <c r="F173" i="1"/>
  <c r="AY22" i="1"/>
  <c r="AY170" i="1"/>
  <c r="F148" i="1"/>
  <c r="AV101" i="1"/>
  <c r="F115" i="1"/>
  <c r="X22" i="1"/>
  <c r="F166" i="1"/>
  <c r="X170" i="1"/>
  <c r="AT101" i="1"/>
  <c r="F128" i="1"/>
  <c r="AT140" i="1"/>
  <c r="AW22" i="1"/>
  <c r="AW170" i="1"/>
  <c r="F146" i="1"/>
  <c r="T18" i="1"/>
  <c r="F191" i="1"/>
  <c r="R18" i="1"/>
  <c r="F184" i="1"/>
  <c r="AR26" i="1"/>
  <c r="AR140" i="1"/>
  <c r="F97" i="1"/>
  <c r="Y18" i="1"/>
  <c r="F197" i="1"/>
  <c r="AW101" i="1"/>
  <c r="F116" i="1"/>
  <c r="F138" i="1"/>
  <c r="AR101" i="1"/>
  <c r="AV140" i="1"/>
  <c r="AS26" i="1"/>
  <c r="AS140" i="1"/>
  <c r="F86" i="1"/>
  <c r="AY101" i="1"/>
  <c r="F118" i="1"/>
  <c r="O22" i="1"/>
  <c r="F142" i="1"/>
  <c r="O170" i="1"/>
  <c r="Q18" i="1"/>
  <c r="F182" i="1"/>
  <c r="AT22" i="1" l="1"/>
  <c r="F158" i="1"/>
  <c r="F16" i="2" s="1"/>
  <c r="AT170" i="1"/>
  <c r="AW18" i="1"/>
  <c r="F176" i="1"/>
  <c r="X18" i="1"/>
  <c r="F196" i="1"/>
  <c r="AV22" i="1"/>
  <c r="AV170" i="1"/>
  <c r="F145" i="1"/>
  <c r="O18" i="1"/>
  <c r="F172" i="1"/>
  <c r="AS22" i="1"/>
  <c r="AS170" i="1"/>
  <c r="F157" i="1"/>
  <c r="E16" i="2" s="1"/>
  <c r="I16" i="2" s="1"/>
  <c r="N16" i="2" s="1"/>
  <c r="AR22" i="1"/>
  <c r="AR170" i="1"/>
  <c r="F168" i="1"/>
  <c r="AY18" i="1"/>
  <c r="F178" i="1"/>
  <c r="AT18" i="1" l="1"/>
  <c r="F188" i="1"/>
  <c r="AS18" i="1"/>
  <c r="F187" i="1"/>
  <c r="AV18" i="1"/>
  <c r="F175" i="1"/>
  <c r="AR18" i="1"/>
  <c r="F198" i="1"/>
</calcChain>
</file>

<file path=xl/sharedStrings.xml><?xml version="1.0" encoding="utf-8"?>
<sst xmlns="http://schemas.openxmlformats.org/spreadsheetml/2006/main" count="3930" uniqueCount="313">
  <si>
    <t>Smeta.RU  (495) 974-1589</t>
  </si>
  <si>
    <t>_PS_</t>
  </si>
  <si>
    <t>Smeta.RU</t>
  </si>
  <si>
    <t/>
  </si>
  <si>
    <t>02-01-03</t>
  </si>
  <si>
    <t>02-01-03 Строительство КЛ-10 кВ в ГНБ</t>
  </si>
  <si>
    <t>289734/ПС-22-КЛ.2</t>
  </si>
  <si>
    <t>Самсонов А.А.</t>
  </si>
  <si>
    <t>Заместитель директора по капитальному строительству</t>
  </si>
  <si>
    <t>МКС - филиал ПАО "МОЭСК"</t>
  </si>
  <si>
    <t>М.М. Короткий</t>
  </si>
  <si>
    <t>Заместитель генерального директора</t>
  </si>
  <si>
    <t>ООО "СМК "Стройкомплекс-3"</t>
  </si>
  <si>
    <t>Сметные нормы списания</t>
  </si>
  <si>
    <t>Коды ОКП для ТСН-2001 МГЭ Дополнение 77</t>
  </si>
  <si>
    <t>ТСН-2001 (МГЭ)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</si>
  <si>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</si>
  <si>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77</t>
  </si>
  <si>
    <t>Поправки для ТСН-2001 от 15.07.2022 г. доп.65</t>
  </si>
  <si>
    <t>Территориальные сметные нормативы для Москвы (ТСН-2001)</t>
  </si>
  <si>
    <t>ТЕР</t>
  </si>
  <si>
    <t>Прокладка КЛ-10кВ в ГНБ</t>
  </si>
  <si>
    <t>308555/ПС-23-ЗП</t>
  </si>
  <si>
    <t>Новый раздел</t>
  </si>
  <si>
    <t>Строительные работы</t>
  </si>
  <si>
    <t>ЗП№1 (1 скв. по 3 труб диам. 160 мм  Lпроф=99м )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</si>
  <si>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</si>
  <si>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</si>
  <si>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</si>
  <si>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</si>
  <si>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</si>
  <si>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)*1,1</t>
  </si>
  <si>
    <t>ТСН-2001.3-1. 1-49...1-55</t>
  </si>
  <si>
    <t>ТСН-2001.3-1-15</t>
  </si>
  <si>
    <t>Поправка: ТСН-2001.О.П. п.3.4.30.в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</si>
  <si>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</si>
  <si>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</si>
  <si>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</si>
  <si>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</si>
  <si>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3</t>
  </si>
  <si>
    <t>3.4-21-2</t>
  </si>
  <si>
    <t>Монтаж установки горизонтально направленного бурения с тяговым усилием до 500 кН</t>
  </si>
  <si>
    <t>1  ШТ.</t>
  </si>
  <si>
    <t>ТСН-2001.3 Доп. 68, Сб. 4, т. 21, поз. 2</t>
  </si>
  <si>
    <t>ТСН-2001.3-4. 4-21-1...4-21-4 (доп. 47)</t>
  </si>
  <si>
    <t>ТСН-2001.3-4-2</t>
  </si>
  <si>
    <t>4</t>
  </si>
  <si>
    <t>3.4-21-4</t>
  </si>
  <si>
    <t>Демонтаж установки горизонтального направленного бурения с тяговым усилием до 500 кН</t>
  </si>
  <si>
    <t>ТСН-2001.3 Доп. 68, Сб. 4, т. 21, поз. 4</t>
  </si>
  <si>
    <t>5</t>
  </si>
  <si>
    <t>3.4-23-3</t>
  </si>
  <si>
    <t>Устройство закрытого (подземного) перехода методом горизонтально направленного бурения с поэтапным расширением скважины для полиэтиленовых труб в грунтах I-III группы установками с тяговым усилием до 500 кН для труб Dy = 400 мм длиной до 400 м</t>
  </si>
  <si>
    <t>1 М</t>
  </si>
  <si>
    <t>ТСН-2001.3 Доп. 77, Сб. 4, т. 23, поз. 3</t>
  </si>
  <si>
    <t>*1,1</t>
  </si>
  <si>
    <t>ТСН-2001.3-4. 4-23-1...4-23-5 (доп. 47)</t>
  </si>
  <si>
    <t>ТСН-2001.3-4-4</t>
  </si>
  <si>
    <t>5,1</t>
  </si>
  <si>
    <t>1.1-1-1835</t>
  </si>
  <si>
    <t>Бентонит натриевый тонкого помола с содержанием органических полимеров, для сгущения, увеличения объема и придания гелеобразующих свойств буровым растворам, укрепления, снижения просачивания воды в стенках каналов</t>
  </si>
  <si>
    <t>кг</t>
  </si>
  <si>
    <t>ТСН-2001.1 Доп. 49, Р. 1, о. 1, поз. 1835</t>
  </si>
  <si>
    <t>5,2</t>
  </si>
  <si>
    <t>1.1-1-3290</t>
  </si>
  <si>
    <t>л</t>
  </si>
  <si>
    <t>ТСН-2001.1 Доп. 67, Р. 1, о. 1, поз. 3290</t>
  </si>
  <si>
    <t>6</t>
  </si>
  <si>
    <t>Письмо РМР_ЛЮ_133_ВН-165 от 06.06.2024</t>
  </si>
  <si>
    <t>Труба  ЭНЕРГОПЛАСТ  F3 160мм</t>
  </si>
  <si>
    <t>м</t>
  </si>
  <si>
    <t>*1,02</t>
  </si>
  <si>
    <t>Материалы</t>
  </si>
  <si>
    <t>Материалы, изделия и конструкции</t>
  </si>
  <si>
    <t>[939,56 /  9,57]</t>
  </si>
  <si>
    <t>0</t>
  </si>
  <si>
    <t>7</t>
  </si>
  <si>
    <t>3.22-73-2</t>
  </si>
  <si>
    <t>Сварка полиэтиленовых труб номинальным наружным диаметром 140 мм - 160 мм</t>
  </si>
  <si>
    <t>1 стык</t>
  </si>
  <si>
    <t>ТСН-2001.3 Доп. 68, Сб. 22, т. 73, поз. 2</t>
  </si>
  <si>
    <t>ТСН-2001.3-22. 22-73-1...22-73-16 (доп. 60)</t>
  </si>
  <si>
    <t>ТСН-2001.3-22-9</t>
  </si>
  <si>
    <t>ЗП№2 (1 скв. по 3 труб диам. 160 мм  Lпроф=204м )</t>
  </si>
  <si>
    <t>8</t>
  </si>
  <si>
    <t>9</t>
  </si>
  <si>
    <t>10</t>
  </si>
  <si>
    <t>11</t>
  </si>
  <si>
    <t>12</t>
  </si>
  <si>
    <t>12,1</t>
  </si>
  <si>
    <t>12,2</t>
  </si>
  <si>
    <t>13</t>
  </si>
  <si>
    <t>Труба  ЭНЕРГОПЛАСТ  F2 160мм</t>
  </si>
  <si>
    <t>[1 145,81 /  9,57]</t>
  </si>
  <si>
    <t>14</t>
  </si>
  <si>
    <t>ЗП№3 (1 скв. по 3 труб диам. 160 мм  Lпроф=90м )</t>
  </si>
  <si>
    <t>15</t>
  </si>
  <si>
    <t>16</t>
  </si>
  <si>
    <t>17</t>
  </si>
  <si>
    <t>18</t>
  </si>
  <si>
    <t>19</t>
  </si>
  <si>
    <t>19,1</t>
  </si>
  <si>
    <t>19,2</t>
  </si>
  <si>
    <t>20</t>
  </si>
  <si>
    <t>21</t>
  </si>
  <si>
    <t>ЗП№3 (1 скв. по 3 труб диам. 160 мм  Lпроф=120м )</t>
  </si>
  <si>
    <t>22</t>
  </si>
  <si>
    <t>23</t>
  </si>
  <si>
    <t>24</t>
  </si>
  <si>
    <t>25</t>
  </si>
  <si>
    <t>26</t>
  </si>
  <si>
    <t>26,1</t>
  </si>
  <si>
    <t>26,2</t>
  </si>
  <si>
    <t>27</t>
  </si>
  <si>
    <t>28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</si>
  <si>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</si>
  <si>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</si>
  <si>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</si>
  <si>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</si>
  <si>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</si>
  <si>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</si>
  <si>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</si>
  <si>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</si>
  <si>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</si>
  <si>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</si>
  <si>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</si>
  <si>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</si>
  <si>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</si>
  <si>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</si>
  <si>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</si>
  <si>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</si>
  <si>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</si>
  <si>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</si>
  <si>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</si>
  <si>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</si>
  <si>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</si>
  <si>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</si>
  <si>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</si>
  <si>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</si>
  <si>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</si>
  <si>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</si>
  <si>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</si>
  <si>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</si>
  <si>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</si>
  <si>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</si>
  <si>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</si>
  <si>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</si>
  <si>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</si>
  <si>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</si>
  <si>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</si>
  <si>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</si>
  <si>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</si>
  <si>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</si>
  <si>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</si>
  <si>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</si>
  <si>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</si>
  <si>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</si>
  <si>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</si>
  <si>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</si>
  <si>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</si>
  <si>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</si>
  <si>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</si>
  <si>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</si>
  <si>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</si>
  <si>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</si>
  <si>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</si>
  <si>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</si>
  <si>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</si>
  <si>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</si>
  <si>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</si>
  <si>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29</t>
  </si>
  <si>
    <t>4.10-115-29</t>
  </si>
  <si>
    <t>Разные работы, герметизация свободного канала кабельной канализации</t>
  </si>
  <si>
    <t>1 канал</t>
  </si>
  <si>
    <t>ТСН-2001.4. Доп. 1-42. Сб. 10, т. 115, поз. 29</t>
  </si>
  <si>
    <t>Монтаж оборудования</t>
  </si>
  <si>
    <t>ТСН-2001.4-10. 10-115-26...10-115-33</t>
  </si>
  <si>
    <t>ТСН-2001.4-10-3</t>
  </si>
  <si>
    <t>30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</si>
  <si>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</si>
  <si>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</si>
  <si>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шт.</t>
  </si>
  <si>
    <t>ТСН-2001.1 Доп. 67, Р. 12, о. 3, поз. 62</t>
  </si>
  <si>
    <t>Материалы строительные</t>
  </si>
  <si>
    <t>ТСН-2001.1 Материалы строительные</t>
  </si>
  <si>
    <t>ТСН-2001.1-1</t>
  </si>
  <si>
    <t>31</t>
  </si>
  <si>
    <t>4.8-80-2</t>
  </si>
  <si>
    <t>Прокладка кабеля напряжением до 35 кВ в проложенных трубах, блоках и коробах, при массе 1 м до 2 кг</t>
  </si>
  <si>
    <t>100 М КАБЕЛЯ</t>
  </si>
  <si>
    <t>ТСН-2001.4 Доп. 69, Сб. 8, т. 80, поз. 2</t>
  </si>
  <si>
    <t>ТСН-2001.4-8. 8-73...8-80</t>
  </si>
  <si>
    <t>ТСН-2001.4-8-3</t>
  </si>
  <si>
    <t>32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</si>
  <si>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</si>
  <si>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</si>
  <si>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км</t>
  </si>
  <si>
    <t>ТСН-2001.1 Доп. 73, Р. 23, о. 7, поз. 391</t>
  </si>
  <si>
    <t>Материалы монтажные</t>
  </si>
  <si>
    <t>ТСН-2001.1 Материалы монтажные</t>
  </si>
  <si>
    <t>ТСН-2001.1-2</t>
  </si>
  <si>
    <t>33</t>
  </si>
  <si>
    <t>4.8-301-1</t>
  </si>
  <si>
    <t>Монтаж уплотнителя кабельного прохода термоусаживаемого</t>
  </si>
  <si>
    <t>100 компл.</t>
  </si>
  <si>
    <t>ТСН-2001.4 Доп. 68, Сб. 8, т. 301, поз. 1</t>
  </si>
  <si>
    <t>ТСН-2001.4-8. 8-301…8-309 (доп. 30)</t>
  </si>
  <si>
    <t>ТСН-2001.4-8-34</t>
  </si>
  <si>
    <t>33,1</t>
  </si>
  <si>
    <t>1.21-5-1069</t>
  </si>
  <si>
    <t>Уплотнитель кабельных проходов, типа УКПТ</t>
  </si>
  <si>
    <t>КОМПЛЕКТ</t>
  </si>
  <si>
    <t>ТСН-2001.1 Доп. 67, Р. 21, о. 5, поз. 1069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</si>
  <si>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</si>
  <si>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</si>
  <si>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</si>
  <si>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</si>
  <si>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Уровень цен</t>
  </si>
  <si>
    <t>Сборник индексов</t>
  </si>
  <si>
    <t>Коэффициенты к ТСН-2001 МГЭ</t>
  </si>
  <si>
    <t>216</t>
  </si>
  <si>
    <t>_OBSM_</t>
  </si>
  <si>
    <t>9999990008</t>
  </si>
  <si>
    <t>Трудозатраты рабочих</t>
  </si>
  <si>
    <t>чел.-ч.</t>
  </si>
  <si>
    <t>2.1-11-91</t>
  </si>
  <si>
    <t>ТСН-2001.2. Доп. 71. п.1-11-91 (110701)</t>
  </si>
  <si>
    <t>Насосы водоотливные, производительность до 54 м3/ч, мощность до 3,2 кВт (4,8 л.с)</t>
  </si>
  <si>
    <t>маш.-ч</t>
  </si>
  <si>
    <t>9999990009</t>
  </si>
  <si>
    <t>2.1-17-203</t>
  </si>
  <si>
    <t>ТСН-2001.2. Доп. 75. п.1-17-203 (172706)</t>
  </si>
  <si>
    <t>Установки направленного бурения, тяговое усилие до 500 кН</t>
  </si>
  <si>
    <t>2.1-17-49</t>
  </si>
  <si>
    <t>ТСН-2001.2. Доп. 68. п.1-17-49 (176802)</t>
  </si>
  <si>
    <t>Машины комбинированные илососные промывочные на базе автомобиля, объем цистерн до 10 м3, производительность до 720 м3/ч</t>
  </si>
  <si>
    <t>2.1-18-23</t>
  </si>
  <si>
    <t>ТСН-2001.2. Доп. 68. п.1-18-23 (183201)</t>
  </si>
  <si>
    <t>Автомобили бортовые с краном-манипулятором, грузоподъемность до 6 т</t>
  </si>
  <si>
    <t>2.1-3-69</t>
  </si>
  <si>
    <t>ТСН-2001.2. Доп. 68. п.1-3-69 (038003)</t>
  </si>
  <si>
    <t>Трубоукладчики, диаметр труб до 400 мм</t>
  </si>
  <si>
    <t>2.1-5-18</t>
  </si>
  <si>
    <t>ТСН-2001.2. Доп. 71. п.1-5-18 (050902)</t>
  </si>
  <si>
    <t>Машины поливомоечные, емкость цистерны до 8 м3</t>
  </si>
  <si>
    <t>2.1-6-79</t>
  </si>
  <si>
    <t>ТСН-2001.2. Доп. 68. п.1-6-79 (061105)</t>
  </si>
  <si>
    <t>Установки смесительные стационарные для приготовления бентонитового раствора, емкость до 4000 л</t>
  </si>
  <si>
    <t>1.1-1-1049</t>
  </si>
  <si>
    <t>ТСН-2001.1 Доп. 67, Р. 1, о. 1, поз. 1049</t>
  </si>
  <si>
    <t>Сода кальцинированная, техническая</t>
  </si>
  <si>
    <t>т</t>
  </si>
  <si>
    <t>1.1-1-118</t>
  </si>
  <si>
    <t>ТСН-2001.1. Доп. 1-42. Р. 1, о. 1, поз. 118</t>
  </si>
  <si>
    <t>Вода</t>
  </si>
  <si>
    <t>м3</t>
  </si>
  <si>
    <t>1.1-1-2948</t>
  </si>
  <si>
    <t>ТСН-2001.1 Доп. 68, Р. 1, о. 1, поз. 2948</t>
  </si>
  <si>
    <t>Смазка графитная</t>
  </si>
  <si>
    <t>2164500000</t>
  </si>
  <si>
    <t>Бентониты модифицированные</t>
  </si>
  <si>
    <t>2241120000</t>
  </si>
  <si>
    <t>Добавки специальные для растворов буровых (2253450000)</t>
  </si>
  <si>
    <t>2248110000</t>
  </si>
  <si>
    <t>Трубы из полиэтилена</t>
  </si>
  <si>
    <t>ТСН-2001.О.П. п.3.4.30.в</t>
  </si>
  <si>
    <t>Глава 12</t>
  </si>
  <si>
    <t>Поправка: ТСН-2001.О.П.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</si>
  <si>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</si>
  <si>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ТСН-2001.О.П.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</si>
  <si>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Средство полимерное, жидкое, водородный показатель рН от 8,5 до 10,5, для кондиционирования грунтов при проходке тоннелей с использованием ТПМК с грунтопригрузом, улучшения рабочих характеристик пенных реагентов в сложных грунтовых условиях, модификации бентонитового раствора для ТПМК с гидропригрузом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</si>
  <si>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</si>
  <si>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</si>
  <si>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</si>
  <si>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</si>
  <si>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</si>
  <si>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</si>
  <si>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</si>
  <si>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</si>
  <si>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</si>
  <si>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</si>
  <si>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</si>
  <si>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</si>
  <si>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</si>
  <si>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</si>
  <si>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77</t>
  </si>
  <si>
    <t>№ и период сборника коэффициентов (индексов) пересчета: Коэффициенты к ТСН-2001 МГЭ №216 III квартал 2025 года</t>
  </si>
  <si>
    <r>
      <t>3.1-51-1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</si>
  <si>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</si>
  <si>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</si>
  <si>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</si>
  <si>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</si>
  <si>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</si>
  <si>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</si>
  <si>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</si>
  <si>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3.1-53-1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</si>
  <si>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3.4-21-2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</si>
  <si>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>ЭМ</t>
  </si>
  <si>
    <t>в т.ч. ЗПМ</t>
  </si>
  <si>
    <t>НР и СП от ЗПМ</t>
  </si>
  <si>
    <r>
      <t>3.4-23-3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</si>
  <si>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>МР</t>
  </si>
  <si>
    <r>
      <t>Труба  ЭНЕРГОПЛАСТ  F3 160мм</t>
    </r>
    <r>
      <rPr>
        <i/>
        <sz val="10"/>
        <rFont val="Arial"/>
        <family val="2"/>
        <charset val="204"/>
      </rPr>
      <t xml:space="preserve">
98,18 = [939,56 /  9,57]</t>
    </r>
  </si>
  <si>
    <r>
      <t>3.22-73-2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</si>
  <si>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Труба  ЭНЕРГОПЛАСТ  F2 160мм</t>
    </r>
    <r>
      <rPr>
        <i/>
        <sz val="10"/>
        <rFont val="Arial"/>
        <family val="2"/>
        <charset val="204"/>
      </rPr>
      <t xml:space="preserve">
119,73 = [1 145,81 /  9,57]</t>
    </r>
  </si>
  <si>
    <t xml:space="preserve">   Итого по ТСН-2001.16</t>
  </si>
  <si>
    <t xml:space="preserve">   Итого возвратных сумм</t>
  </si>
  <si>
    <r>
      <t>4.10-115-29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</si>
  <si>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4.8-80-2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</si>
  <si>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4.8-301-1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</si>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</sst>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\ #,##0.00"/>
    <numFmt numFmtId="165" formatCode="General;\-General;"/>
    <numFmt numFmtId="166" formatCode="#,##0.00_ ;[Red]\-#,##0.00\ 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0" fontId="10" fillId="0" borderId="1" xfId="0" applyFont="1" applyBorder="1" applyAlignment="1">
      <alignment horizontal="left" wrapText="1"/>
    </xf>
    <xf numFmtId="0" fontId="14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/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left" wrapText="1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4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165" fontId="10" fillId="0" borderId="0" xfId="0" quotePrefix="1" applyNumberFormat="1" applyFont="1" applyAlignment="1">
      <alignment horizontal="right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14" fillId="0" borderId="0" xfId="0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 wrapText="1"/>
    </xf>
    <xf numFmtId="0" fontId="10" fillId="0" borderId="0" xfId="0" applyFont="1" applyAlignment="1">
      <alignment horizontal="right" vertical="center"/>
    </xf>
    <xf numFmtId="0" fontId="10" fillId="0" borderId="1" xfId="0" applyFont="1" applyBorder="1"/>
    <xf numFmtId="166" fontId="0" fillId="0" borderId="0" xfId="0" applyNumberFormat="1"/>
  </cellXfs>
  <cellStyles count="2">
    <cellStyle name="Обычный" xfId="0" builtinId="0"/>
    <cellStyle name="Обычный 4" xfId="1" xr:uid="{2902FDCE-CBA0-4C57-B8E8-00C46A156B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1212D-1B2B-4542-A5BB-E90C6D617CD2}">
  <sheetPr>
    <pageSetUpPr fitToPage="1"/>
  </sheetPr>
  <dimension ref="A1:AP332"/>
  <sheetViews>
    <sheetView tabSelected="1" view="pageBreakPreview" topLeftCell="A304" zoomScaleNormal="100" zoomScaleSheetLayoutView="100" workbookViewId="0">
      <selection activeCell="K324" sqref="K324:K32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0.140625" bestFit="1" customWidth="1"/>
    <col min="7" max="7" width="8.5703125" bestFit="1" customWidth="1"/>
    <col min="8" max="8" width="9.140625" bestFit="1" customWidth="1"/>
    <col min="9" max="9" width="12.28515625" bestFit="1" customWidth="1"/>
    <col min="10" max="10" width="11.85546875" bestFit="1" customWidth="1"/>
    <col min="11" max="11" width="13.140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23" t="s">
        <v>284</v>
      </c>
      <c r="K2" s="23"/>
    </row>
    <row r="3" spans="1:42" ht="15.75" x14ac:dyDescent="0.25">
      <c r="A3" s="10" t="s">
        <v>5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42" x14ac:dyDescent="0.2">
      <c r="A4" s="11" t="s">
        <v>271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10" t="str">
        <f>CONCATENATE( "ЛОКАЛЬНЫЙ СМЕТНЫЙ РАСЧЕТ № ",IF(Source!F20&lt;&gt;"Новая локальная смета", Source!F20, ""))</f>
        <v>ЛОКАЛЬНЫЙ СМЕТНЫЙ РАСЧЕТ № 02-01-03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13" t="str">
        <f>IF(Source!G20&lt;&gt;"Новая локальная смета", Source!G20, "")</f>
        <v>Прокладка КЛ-10кВ в ГНБ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42" x14ac:dyDescent="0.2">
      <c r="A9" s="14" t="s">
        <v>272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9" t="s">
        <v>285</v>
      </c>
      <c r="B11" s="9"/>
      <c r="C11" s="9"/>
      <c r="D11" s="9"/>
      <c r="E11" s="9"/>
      <c r="F11" s="20"/>
      <c r="G11" s="20"/>
      <c r="H11" s="20"/>
      <c r="I11" s="19"/>
      <c r="J11" s="19"/>
      <c r="K11" s="9"/>
    </row>
    <row r="12" spans="1:42" ht="14.25" x14ac:dyDescent="0.2">
      <c r="A12" s="16" t="s">
        <v>286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AP12" s="24" t="s">
        <v>286</v>
      </c>
    </row>
    <row r="13" spans="1:42" ht="99.75" x14ac:dyDescent="0.2">
      <c r="A13" s="21" t="s">
        <v>273</v>
      </c>
      <c r="B13" s="21" t="s">
        <v>274</v>
      </c>
      <c r="C13" s="21" t="s">
        <v>275</v>
      </c>
      <c r="D13" s="21" t="s">
        <v>276</v>
      </c>
      <c r="E13" s="21" t="s">
        <v>277</v>
      </c>
      <c r="F13" s="21" t="s">
        <v>278</v>
      </c>
      <c r="G13" s="22" t="s">
        <v>279</v>
      </c>
      <c r="H13" s="22" t="s">
        <v>280</v>
      </c>
      <c r="I13" s="21" t="s">
        <v>281</v>
      </c>
      <c r="J13" s="21" t="s">
        <v>282</v>
      </c>
      <c r="K13" s="21" t="s">
        <v>283</v>
      </c>
    </row>
    <row r="14" spans="1:42" ht="14.25" x14ac:dyDescent="0.2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</row>
    <row r="16" spans="1:42" ht="16.5" x14ac:dyDescent="0.25">
      <c r="A16" s="25" t="str">
        <f>CONCATENATE("Раздел: ",IF(Source!G24&lt;&gt;"Новый раздел", Source!G24, ""))</f>
        <v>Раздел: Строительные работы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8" spans="1:35" ht="15" x14ac:dyDescent="0.25">
      <c r="B18" s="26" t="str">
        <f>Source!G28</f>
        <v>ЗП№1 (1 скв. по 3 труб диам. 160 мм  Lпроф=99м )</v>
      </c>
      <c r="C18" s="26"/>
      <c r="D18" s="26"/>
      <c r="E18" s="26"/>
      <c r="F18" s="26"/>
      <c r="G18" s="26"/>
      <c r="H18" s="26"/>
      <c r="I18" s="26"/>
      <c r="J18" s="26"/>
    </row>
    <row r="19" spans="1:35" ht="65.25" x14ac:dyDescent="0.2">
      <c r="A19" s="27">
        <v>1</v>
      </c>
      <c r="B19" s="27" t="s">
        <v>287</v>
      </c>
      <c r="C19" s="27" t="s">
        <v>28</v>
      </c>
      <c r="D19" s="29" t="str">
        <f>Source!H29</f>
        <v>100 м3 грунта</v>
      </c>
      <c r="E19" s="28">
        <f>Source!I29</f>
        <v>4.4999999999999998E-2</v>
      </c>
      <c r="F19" s="31"/>
      <c r="G19" s="30"/>
      <c r="H19" s="28"/>
      <c r="I19" s="31"/>
      <c r="J19" s="28"/>
      <c r="K19" s="31"/>
      <c r="Q19">
        <f>ROUND((Source!DN29/100)*ROUND((ROUND((Source!AF29*Source!AV29*Source!I29),2)),2), 2)</f>
        <v>132.49</v>
      </c>
      <c r="R19">
        <f>Source!X29</f>
        <v>5249.52</v>
      </c>
      <c r="S19">
        <f>ROUND((Source!DO29/100)*ROUND((ROUND((Source!AF29*Source!AV29*Source!I29),2)),2), 2)</f>
        <v>97.16</v>
      </c>
      <c r="T19">
        <f>Source!Y29</f>
        <v>2473.91</v>
      </c>
      <c r="U19">
        <f>ROUND((175/100)*ROUND((ROUND((Source!AE29*Source!AV29*Source!I29),2)),2), 2)</f>
        <v>0</v>
      </c>
      <c r="V19">
        <f>ROUND((160/100)*ROUND(ROUND((ROUND((Source!AE29*Source!AV29*Source!I29),2)*Source!BS29),2), 2), 2)</f>
        <v>0</v>
      </c>
      <c r="AI19">
        <v>0</v>
      </c>
    </row>
    <row r="20" spans="1:35" x14ac:dyDescent="0.2">
      <c r="C20" s="32" t="str">
        <f>"Объем: "&amp;Source!I29&amp;"=4,5*"&amp;"1/"&amp;"100"</f>
        <v>Объем: 0,045=4,5*1/100</v>
      </c>
    </row>
    <row r="21" spans="1:35" ht="14.25" x14ac:dyDescent="0.2">
      <c r="A21" s="27"/>
      <c r="B21" s="27"/>
      <c r="C21" s="27" t="s">
        <v>288</v>
      </c>
      <c r="D21" s="29"/>
      <c r="E21" s="28"/>
      <c r="F21" s="31">
        <f>Source!AO29</f>
        <v>2042.62</v>
      </c>
      <c r="G21" s="30" t="str">
        <f>Source!DG29</f>
        <v>)*1,1</v>
      </c>
      <c r="H21" s="28">
        <f>Source!AV29</f>
        <v>1.248</v>
      </c>
      <c r="I21" s="31">
        <f>ROUND((ROUND((Source!AF29*Source!AV29*Source!I29),2)),2)</f>
        <v>126.18</v>
      </c>
      <c r="J21" s="28">
        <f>IF(Source!BA29&lt;&gt; 0, Source!BA29, 1)</f>
        <v>47.82</v>
      </c>
      <c r="K21" s="31">
        <f>Source!S29</f>
        <v>6033.93</v>
      </c>
      <c r="W21">
        <f>I21</f>
        <v>126.18</v>
      </c>
    </row>
    <row r="22" spans="1:35" ht="14.25" x14ac:dyDescent="0.2">
      <c r="A22" s="27"/>
      <c r="B22" s="27"/>
      <c r="C22" s="27" t="s">
        <v>289</v>
      </c>
      <c r="D22" s="29" t="s">
        <v>290</v>
      </c>
      <c r="E22" s="28">
        <f>Source!DN29</f>
        <v>105</v>
      </c>
      <c r="F22" s="31"/>
      <c r="G22" s="30"/>
      <c r="H22" s="28"/>
      <c r="I22" s="31">
        <f>SUM(Q19:Q21)</f>
        <v>132.49</v>
      </c>
      <c r="J22" s="28">
        <f>Source!BZ29</f>
        <v>87</v>
      </c>
      <c r="K22" s="31">
        <f>SUM(R19:R21)</f>
        <v>5249.52</v>
      </c>
    </row>
    <row r="23" spans="1:35" ht="14.25" x14ac:dyDescent="0.2">
      <c r="A23" s="27"/>
      <c r="B23" s="27"/>
      <c r="C23" s="27" t="s">
        <v>291</v>
      </c>
      <c r="D23" s="29" t="s">
        <v>290</v>
      </c>
      <c r="E23" s="28">
        <f>Source!DO29</f>
        <v>77</v>
      </c>
      <c r="F23" s="31"/>
      <c r="G23" s="30"/>
      <c r="H23" s="28"/>
      <c r="I23" s="31">
        <f>SUM(S19:S22)</f>
        <v>97.16</v>
      </c>
      <c r="J23" s="28">
        <f>Source!CA29</f>
        <v>41</v>
      </c>
      <c r="K23" s="31">
        <f>SUM(T19:T22)</f>
        <v>2473.91</v>
      </c>
    </row>
    <row r="24" spans="1:35" ht="14.25" x14ac:dyDescent="0.2">
      <c r="A24" s="34"/>
      <c r="B24" s="34"/>
      <c r="C24" s="34" t="s">
        <v>292</v>
      </c>
      <c r="D24" s="35" t="s">
        <v>293</v>
      </c>
      <c r="E24" s="36">
        <f>Source!AQ29</f>
        <v>192.7</v>
      </c>
      <c r="F24" s="37"/>
      <c r="G24" s="38" t="str">
        <f>Source!DI29</f>
        <v>)*1,1</v>
      </c>
      <c r="H24" s="36">
        <f>Source!AV29</f>
        <v>1.248</v>
      </c>
      <c r="I24" s="37">
        <f>Source!U29</f>
        <v>11.9042352</v>
      </c>
      <c r="J24" s="36"/>
      <c r="K24" s="37"/>
      <c r="AB24" s="33">
        <f>I24</f>
        <v>11.9042352</v>
      </c>
    </row>
    <row r="25" spans="1:35" ht="15" x14ac:dyDescent="0.25">
      <c r="C25" s="17" t="s">
        <v>294</v>
      </c>
      <c r="H25" s="39">
        <f>I21+I22+I23+0</f>
        <v>355.83000000000004</v>
      </c>
      <c r="I25" s="39"/>
      <c r="J25" s="39">
        <f>K21+K22+K23+0</f>
        <v>13757.36</v>
      </c>
      <c r="K25" s="39"/>
      <c r="O25" s="33">
        <f>I21+I22+I23+0</f>
        <v>355.83000000000004</v>
      </c>
      <c r="P25" s="33">
        <f>K21+K22+K23+0</f>
        <v>13757.36</v>
      </c>
      <c r="X25">
        <f>IF(Source!BI29&lt;=1,I21+I22+I23-0, 0)</f>
        <v>355.83000000000004</v>
      </c>
      <c r="Y25">
        <f>IF(Source!BI29=2,I21+I22+I23-0, 0)</f>
        <v>0</v>
      </c>
      <c r="Z25">
        <f>IF(Source!BI29=3,I21+I22+I23-0, 0)</f>
        <v>0</v>
      </c>
      <c r="AA25">
        <f>IF(Source!BI29=4,I21+I22+I23,0)</f>
        <v>0</v>
      </c>
    </row>
    <row r="27" spans="1:35" ht="65.25" x14ac:dyDescent="0.2">
      <c r="A27" s="27">
        <v>2</v>
      </c>
      <c r="B27" s="27" t="s">
        <v>295</v>
      </c>
      <c r="C27" s="27" t="s">
        <v>37</v>
      </c>
      <c r="D27" s="29" t="str">
        <f>Source!H30</f>
        <v>100 м3 грунта</v>
      </c>
      <c r="E27" s="28">
        <f>Source!I30</f>
        <v>4.4999999999999998E-2</v>
      </c>
      <c r="F27" s="31"/>
      <c r="G27" s="30"/>
      <c r="H27" s="28"/>
      <c r="I27" s="31"/>
      <c r="J27" s="28"/>
      <c r="K27" s="31"/>
      <c r="Q27">
        <f>ROUND((Source!DN30/100)*ROUND((ROUND((Source!AF30*Source!AV30*Source!I30),2)),2), 2)</f>
        <v>68.180000000000007</v>
      </c>
      <c r="R27">
        <f>Source!X30</f>
        <v>2701.31</v>
      </c>
      <c r="S27">
        <f>ROUND((Source!DO30/100)*ROUND((ROUND((Source!AF30*Source!AV30*Source!I30),2)),2), 2)</f>
        <v>50</v>
      </c>
      <c r="T27">
        <f>Source!Y30</f>
        <v>1273.03</v>
      </c>
      <c r="U27">
        <f>ROUND((175/100)*ROUND((ROUND((Source!AE30*Source!AV30*Source!I30),2)),2), 2)</f>
        <v>0</v>
      </c>
      <c r="V27">
        <f>ROUND((160/100)*ROUND(ROUND((ROUND((Source!AE30*Source!AV30*Source!I30),2)*Source!BS30),2), 2), 2)</f>
        <v>0</v>
      </c>
      <c r="AI27">
        <v>0</v>
      </c>
    </row>
    <row r="28" spans="1:35" ht="14.25" x14ac:dyDescent="0.2">
      <c r="A28" s="27"/>
      <c r="B28" s="27"/>
      <c r="C28" s="27" t="s">
        <v>288</v>
      </c>
      <c r="D28" s="29"/>
      <c r="E28" s="28"/>
      <c r="F28" s="31">
        <f>Source!AO30</f>
        <v>1051.1300000000001</v>
      </c>
      <c r="G28" s="30" t="str">
        <f>Source!DG30</f>
        <v>)*1,1</v>
      </c>
      <c r="H28" s="28">
        <f>Source!AV30</f>
        <v>1.248</v>
      </c>
      <c r="I28" s="31">
        <f>ROUND((ROUND((Source!AF30*Source!AV30*Source!I30),2)),2)</f>
        <v>64.930000000000007</v>
      </c>
      <c r="J28" s="28">
        <f>IF(Source!BA30&lt;&gt; 0, Source!BA30, 1)</f>
        <v>47.82</v>
      </c>
      <c r="K28" s="31">
        <f>Source!S30</f>
        <v>3104.95</v>
      </c>
      <c r="W28">
        <f>I28</f>
        <v>64.930000000000007</v>
      </c>
    </row>
    <row r="29" spans="1:35" ht="14.25" x14ac:dyDescent="0.2">
      <c r="A29" s="27"/>
      <c r="B29" s="27"/>
      <c r="C29" s="27" t="s">
        <v>289</v>
      </c>
      <c r="D29" s="29" t="s">
        <v>290</v>
      </c>
      <c r="E29" s="28">
        <f>Source!DN30</f>
        <v>105</v>
      </c>
      <c r="F29" s="31"/>
      <c r="G29" s="30"/>
      <c r="H29" s="28"/>
      <c r="I29" s="31">
        <f>SUM(Q27:Q28)</f>
        <v>68.180000000000007</v>
      </c>
      <c r="J29" s="28">
        <f>Source!BZ30</f>
        <v>87</v>
      </c>
      <c r="K29" s="31">
        <f>SUM(R27:R28)</f>
        <v>2701.31</v>
      </c>
    </row>
    <row r="30" spans="1:35" ht="14.25" x14ac:dyDescent="0.2">
      <c r="A30" s="27"/>
      <c r="B30" s="27"/>
      <c r="C30" s="27" t="s">
        <v>291</v>
      </c>
      <c r="D30" s="29" t="s">
        <v>290</v>
      </c>
      <c r="E30" s="28">
        <f>Source!DO30</f>
        <v>77</v>
      </c>
      <c r="F30" s="31"/>
      <c r="G30" s="30"/>
      <c r="H30" s="28"/>
      <c r="I30" s="31">
        <f>SUM(S27:S29)</f>
        <v>50</v>
      </c>
      <c r="J30" s="28">
        <f>Source!CA30</f>
        <v>41</v>
      </c>
      <c r="K30" s="31">
        <f>SUM(T27:T29)</f>
        <v>1273.03</v>
      </c>
    </row>
    <row r="31" spans="1:35" ht="14.25" x14ac:dyDescent="0.2">
      <c r="A31" s="34"/>
      <c r="B31" s="34"/>
      <c r="C31" s="34" t="s">
        <v>292</v>
      </c>
      <c r="D31" s="35" t="s">
        <v>293</v>
      </c>
      <c r="E31" s="36">
        <f>Source!AQ30</f>
        <v>107.04</v>
      </c>
      <c r="F31" s="37"/>
      <c r="G31" s="38" t="str">
        <f>Source!DI30</f>
        <v>)*1,1</v>
      </c>
      <c r="H31" s="36">
        <f>Source!AV30</f>
        <v>1.248</v>
      </c>
      <c r="I31" s="37">
        <f>Source!U30</f>
        <v>6.61250304</v>
      </c>
      <c r="J31" s="36"/>
      <c r="K31" s="37"/>
      <c r="AB31" s="33">
        <f>I31</f>
        <v>6.61250304</v>
      </c>
    </row>
    <row r="32" spans="1:35" ht="15" x14ac:dyDescent="0.25">
      <c r="C32" s="17" t="s">
        <v>294</v>
      </c>
      <c r="H32" s="39">
        <f>I28+I29+I30+0</f>
        <v>183.11</v>
      </c>
      <c r="I32" s="39"/>
      <c r="J32" s="39">
        <f>K28+K29+K30+0</f>
        <v>7079.29</v>
      </c>
      <c r="K32" s="39"/>
      <c r="O32" s="33">
        <f>I28+I29+I30+0</f>
        <v>183.11</v>
      </c>
      <c r="P32" s="33">
        <f>K28+K29+K30+0</f>
        <v>7079.29</v>
      </c>
      <c r="X32">
        <f>IF(Source!BI30&lt;=1,I28+I29+I30-0, 0)</f>
        <v>183.11</v>
      </c>
      <c r="Y32">
        <f>IF(Source!BI30=2,I28+I29+I30-0, 0)</f>
        <v>0</v>
      </c>
      <c r="Z32">
        <f>IF(Source!BI30=3,I28+I29+I30-0, 0)</f>
        <v>0</v>
      </c>
      <c r="AA32">
        <f>IF(Source!BI30=4,I28+I29+I30,0)</f>
        <v>0</v>
      </c>
    </row>
    <row r="34" spans="1:35" ht="65.25" x14ac:dyDescent="0.2">
      <c r="A34" s="27">
        <v>3</v>
      </c>
      <c r="B34" s="27" t="s">
        <v>296</v>
      </c>
      <c r="C34" s="27" t="s">
        <v>41</v>
      </c>
      <c r="D34" s="29" t="str">
        <f>Source!H31</f>
        <v>1  ШТ.</v>
      </c>
      <c r="E34" s="28">
        <f>Source!I31</f>
        <v>1</v>
      </c>
      <c r="F34" s="31"/>
      <c r="G34" s="30"/>
      <c r="H34" s="28"/>
      <c r="I34" s="31"/>
      <c r="J34" s="28"/>
      <c r="K34" s="31"/>
      <c r="Q34">
        <f>ROUND((Source!DN31/100)*ROUND((ROUND((Source!AF31*Source!AV31*Source!I31),2)),2), 2)</f>
        <v>12.99</v>
      </c>
      <c r="R34">
        <f>Source!X31</f>
        <v>496.22</v>
      </c>
      <c r="S34">
        <f>ROUND((Source!DO31/100)*ROUND((ROUND((Source!AF31*Source!AV31*Source!I31),2)),2), 2)</f>
        <v>13.78</v>
      </c>
      <c r="T34">
        <f>Source!Y31</f>
        <v>233.51</v>
      </c>
      <c r="U34">
        <f>ROUND((175/100)*ROUND((ROUND((Source!AE31*Source!AV31*Source!I31),2)),2), 2)</f>
        <v>64.09</v>
      </c>
      <c r="V34">
        <f>ROUND((160/100)*ROUND(ROUND((ROUND((Source!AE31*Source!AV31*Source!I31),2)*Source!BS31),2), 2), 2)</f>
        <v>2801.87</v>
      </c>
      <c r="AI34">
        <v>0</v>
      </c>
    </row>
    <row r="35" spans="1:35" ht="14.25" x14ac:dyDescent="0.2">
      <c r="A35" s="27"/>
      <c r="B35" s="27"/>
      <c r="C35" s="27" t="s">
        <v>288</v>
      </c>
      <c r="D35" s="29"/>
      <c r="E35" s="28"/>
      <c r="F35" s="31">
        <f>Source!AO31</f>
        <v>7.57</v>
      </c>
      <c r="G35" s="30" t="str">
        <f>Source!DG31</f>
        <v>)*1,1</v>
      </c>
      <c r="H35" s="28">
        <f>Source!AV31</f>
        <v>1.0469999999999999</v>
      </c>
      <c r="I35" s="31">
        <f>ROUND((ROUND((Source!AF31*Source!AV31*Source!I31),2)),2)</f>
        <v>8.7200000000000006</v>
      </c>
      <c r="J35" s="28">
        <f>IF(Source!BA31&lt;&gt; 0, Source!BA31, 1)</f>
        <v>47.82</v>
      </c>
      <c r="K35" s="31">
        <f>Source!S31</f>
        <v>416.99</v>
      </c>
      <c r="W35">
        <f>I35</f>
        <v>8.7200000000000006</v>
      </c>
    </row>
    <row r="36" spans="1:35" ht="14.25" x14ac:dyDescent="0.2">
      <c r="A36" s="27"/>
      <c r="B36" s="27"/>
      <c r="C36" s="27" t="s">
        <v>297</v>
      </c>
      <c r="D36" s="29"/>
      <c r="E36" s="28"/>
      <c r="F36" s="31">
        <f>Source!AM31</f>
        <v>1202.6400000000001</v>
      </c>
      <c r="G36" s="30" t="str">
        <f>Source!DE31</f>
        <v>)*1,1</v>
      </c>
      <c r="H36" s="28">
        <f>Source!AV31</f>
        <v>1.0469999999999999</v>
      </c>
      <c r="I36" s="31">
        <f>(ROUND((ROUND((((Source!ET31*1.1))*Source!AV31*Source!I31),2)),2)+ROUND((ROUND(((Source!AE31-((Source!EU31*1.1)))*Source!AV31*Source!I31),2)),2))</f>
        <v>1385.08</v>
      </c>
      <c r="J36" s="28">
        <f>IF(Source!BB31&lt;&gt; 0, Source!BB31, 1)</f>
        <v>10.19</v>
      </c>
      <c r="K36" s="31">
        <f>Source!Q31</f>
        <v>14113.97</v>
      </c>
    </row>
    <row r="37" spans="1:35" ht="14.25" x14ac:dyDescent="0.2">
      <c r="A37" s="27"/>
      <c r="B37" s="27"/>
      <c r="C37" s="27" t="s">
        <v>298</v>
      </c>
      <c r="D37" s="29"/>
      <c r="E37" s="28"/>
      <c r="F37" s="31">
        <f>Source!AN31</f>
        <v>31.8</v>
      </c>
      <c r="G37" s="30" t="str">
        <f>Source!DF31</f>
        <v>)*1,1</v>
      </c>
      <c r="H37" s="28">
        <f>Source!AV31</f>
        <v>1.0469999999999999</v>
      </c>
      <c r="I37" s="40">
        <f>ROUND((ROUND((Source!AE31*Source!AV31*Source!I31),2)),2)</f>
        <v>36.619999999999997</v>
      </c>
      <c r="J37" s="28">
        <f>IF(Source!BS31&lt;&gt; 0, Source!BS31, 1)</f>
        <v>47.82</v>
      </c>
      <c r="K37" s="40">
        <f>Source!R31</f>
        <v>1751.17</v>
      </c>
      <c r="W37">
        <f>I37</f>
        <v>36.619999999999997</v>
      </c>
    </row>
    <row r="38" spans="1:35" ht="14.25" x14ac:dyDescent="0.2">
      <c r="A38" s="27"/>
      <c r="B38" s="27"/>
      <c r="C38" s="27" t="s">
        <v>289</v>
      </c>
      <c r="D38" s="29" t="s">
        <v>290</v>
      </c>
      <c r="E38" s="28">
        <f>Source!DN31</f>
        <v>149</v>
      </c>
      <c r="F38" s="31"/>
      <c r="G38" s="30"/>
      <c r="H38" s="28"/>
      <c r="I38" s="31">
        <f>SUM(Q34:Q37)</f>
        <v>12.99</v>
      </c>
      <c r="J38" s="28">
        <f>Source!BZ31</f>
        <v>119</v>
      </c>
      <c r="K38" s="31">
        <f>SUM(R34:R37)</f>
        <v>496.22</v>
      </c>
    </row>
    <row r="39" spans="1:35" ht="14.25" x14ac:dyDescent="0.2">
      <c r="A39" s="27"/>
      <c r="B39" s="27"/>
      <c r="C39" s="27" t="s">
        <v>291</v>
      </c>
      <c r="D39" s="29" t="s">
        <v>290</v>
      </c>
      <c r="E39" s="28">
        <f>Source!DO31</f>
        <v>158</v>
      </c>
      <c r="F39" s="31"/>
      <c r="G39" s="30"/>
      <c r="H39" s="28"/>
      <c r="I39" s="31">
        <f>SUM(S34:S38)</f>
        <v>13.78</v>
      </c>
      <c r="J39" s="28">
        <f>Source!CA31</f>
        <v>56</v>
      </c>
      <c r="K39" s="31">
        <f>SUM(T34:T38)</f>
        <v>233.51</v>
      </c>
    </row>
    <row r="40" spans="1:35" ht="14.25" x14ac:dyDescent="0.2">
      <c r="A40" s="27"/>
      <c r="B40" s="27"/>
      <c r="C40" s="27" t="s">
        <v>299</v>
      </c>
      <c r="D40" s="29" t="s">
        <v>290</v>
      </c>
      <c r="E40" s="28">
        <f>175</f>
        <v>175</v>
      </c>
      <c r="F40" s="31"/>
      <c r="G40" s="30"/>
      <c r="H40" s="28"/>
      <c r="I40" s="31">
        <f>SUM(U34:U39)</f>
        <v>64.09</v>
      </c>
      <c r="J40" s="28">
        <f>160</f>
        <v>160</v>
      </c>
      <c r="K40" s="31">
        <f>SUM(V34:V39)</f>
        <v>2801.87</v>
      </c>
    </row>
    <row r="41" spans="1:35" ht="14.25" x14ac:dyDescent="0.2">
      <c r="A41" s="34"/>
      <c r="B41" s="34"/>
      <c r="C41" s="34" t="s">
        <v>292</v>
      </c>
      <c r="D41" s="35" t="s">
        <v>293</v>
      </c>
      <c r="E41" s="36">
        <f>Source!AQ31</f>
        <v>0.6</v>
      </c>
      <c r="F41" s="37"/>
      <c r="G41" s="38" t="str">
        <f>Source!DI31</f>
        <v>)*1,1</v>
      </c>
      <c r="H41" s="36">
        <f>Source!AV31</f>
        <v>1.0469999999999999</v>
      </c>
      <c r="I41" s="37">
        <f>Source!U31</f>
        <v>0.69101999999999997</v>
      </c>
      <c r="J41" s="36"/>
      <c r="K41" s="37"/>
      <c r="AB41" s="33">
        <f>I41</f>
        <v>0.69101999999999997</v>
      </c>
    </row>
    <row r="42" spans="1:35" ht="15" x14ac:dyDescent="0.25">
      <c r="C42" s="17" t="s">
        <v>294</v>
      </c>
      <c r="H42" s="39">
        <f>I35+I36+I38+I39+I40+0</f>
        <v>1484.6599999999999</v>
      </c>
      <c r="I42" s="39"/>
      <c r="J42" s="39">
        <f>K35+K36+K38+K39+K40+0</f>
        <v>18062.559999999998</v>
      </c>
      <c r="K42" s="39"/>
      <c r="O42" s="33">
        <f>I35+I36+I38+I39+I40+0</f>
        <v>1484.6599999999999</v>
      </c>
      <c r="P42" s="33">
        <f>K35+K36+K38+K39+K40+0</f>
        <v>18062.559999999998</v>
      </c>
      <c r="X42">
        <f>IF(Source!BI31&lt;=1,I35+I36+I38+I39+I40-0, 0)</f>
        <v>1484.6599999999999</v>
      </c>
      <c r="Y42">
        <f>IF(Source!BI31=2,I35+I36+I38+I39+I40-0, 0)</f>
        <v>0</v>
      </c>
      <c r="Z42">
        <f>IF(Source!BI31=3,I35+I36+I38+I39+I40-0, 0)</f>
        <v>0</v>
      </c>
      <c r="AA42">
        <f>IF(Source!BI31=4,I35+I36+I38+I39+I40,0)</f>
        <v>0</v>
      </c>
    </row>
    <row r="44" spans="1:35" ht="42.75" x14ac:dyDescent="0.2">
      <c r="A44" s="27">
        <v>4</v>
      </c>
      <c r="B44" s="27" t="str">
        <f>Source!F32</f>
        <v>3.4-21-4</v>
      </c>
      <c r="C44" s="27" t="s">
        <v>48</v>
      </c>
      <c r="D44" s="29" t="str">
        <f>Source!H32</f>
        <v>1  ШТ.</v>
      </c>
      <c r="E44" s="28">
        <f>Source!I32</f>
        <v>1</v>
      </c>
      <c r="F44" s="31"/>
      <c r="G44" s="30"/>
      <c r="H44" s="28"/>
      <c r="I44" s="31"/>
      <c r="J44" s="28"/>
      <c r="K44" s="31"/>
      <c r="Q44">
        <f>ROUND((Source!DN32/100)*ROUND((ROUND((Source!AF32*Source!AV32*Source!I32),2)),2), 2)</f>
        <v>5.1100000000000003</v>
      </c>
      <c r="R44">
        <f>Source!X32</f>
        <v>195.18</v>
      </c>
      <c r="S44">
        <f>ROUND((Source!DO32/100)*ROUND((ROUND((Source!AF32*Source!AV32*Source!I32),2)),2), 2)</f>
        <v>5.42</v>
      </c>
      <c r="T44">
        <f>Source!Y32</f>
        <v>91.85</v>
      </c>
      <c r="U44">
        <f>ROUND((175/100)*ROUND((ROUND((Source!AE32*Source!AV32*Source!I32),2)),2), 2)</f>
        <v>18.55</v>
      </c>
      <c r="V44">
        <f>ROUND((160/100)*ROUND(ROUND((ROUND((Source!AE32*Source!AV32*Source!I32),2)*Source!BS32),2), 2), 2)</f>
        <v>811.02</v>
      </c>
      <c r="AI44">
        <v>0</v>
      </c>
    </row>
    <row r="45" spans="1:35" ht="14.25" x14ac:dyDescent="0.2">
      <c r="A45" s="27"/>
      <c r="B45" s="27"/>
      <c r="C45" s="27" t="s">
        <v>288</v>
      </c>
      <c r="D45" s="29"/>
      <c r="E45" s="28"/>
      <c r="F45" s="31">
        <f>Source!AO32</f>
        <v>3.28</v>
      </c>
      <c r="G45" s="30" t="str">
        <f>Source!DG32</f>
        <v/>
      </c>
      <c r="H45" s="28">
        <f>Source!AV32</f>
        <v>1.0469999999999999</v>
      </c>
      <c r="I45" s="31">
        <f>ROUND((ROUND((Source!AF32*Source!AV32*Source!I32),2)),2)</f>
        <v>3.43</v>
      </c>
      <c r="J45" s="28">
        <f>IF(Source!BA32&lt;&gt; 0, Source!BA32, 1)</f>
        <v>47.82</v>
      </c>
      <c r="K45" s="31">
        <f>Source!S32</f>
        <v>164.02</v>
      </c>
      <c r="W45">
        <f>I45</f>
        <v>3.43</v>
      </c>
    </row>
    <row r="46" spans="1:35" ht="14.25" x14ac:dyDescent="0.2">
      <c r="A46" s="27"/>
      <c r="B46" s="27"/>
      <c r="C46" s="27" t="s">
        <v>297</v>
      </c>
      <c r="D46" s="29"/>
      <c r="E46" s="28"/>
      <c r="F46" s="31">
        <f>Source!AM32</f>
        <v>479.26</v>
      </c>
      <c r="G46" s="30" t="str">
        <f>Source!DE32</f>
        <v/>
      </c>
      <c r="H46" s="28">
        <f>Source!AV32</f>
        <v>1.0469999999999999</v>
      </c>
      <c r="I46" s="31">
        <f>(ROUND((ROUND(((Source!ET32)*Source!AV32*Source!I32),2)),2)+ROUND((ROUND(((Source!AE32-(Source!EU32))*Source!AV32*Source!I32),2)),2))</f>
        <v>501.79</v>
      </c>
      <c r="J46" s="28">
        <f>IF(Source!BB32&lt;&gt; 0, Source!BB32, 1)</f>
        <v>9.91</v>
      </c>
      <c r="K46" s="31">
        <f>Source!Q32</f>
        <v>4972.74</v>
      </c>
    </row>
    <row r="47" spans="1:35" ht="14.25" x14ac:dyDescent="0.2">
      <c r="A47" s="27"/>
      <c r="B47" s="27"/>
      <c r="C47" s="27" t="s">
        <v>298</v>
      </c>
      <c r="D47" s="29"/>
      <c r="E47" s="28"/>
      <c r="F47" s="31">
        <f>Source!AN32</f>
        <v>10.119999999999999</v>
      </c>
      <c r="G47" s="30" t="str">
        <f>Source!DF32</f>
        <v/>
      </c>
      <c r="H47" s="28">
        <f>Source!AV32</f>
        <v>1.0469999999999999</v>
      </c>
      <c r="I47" s="40">
        <f>ROUND((ROUND((Source!AE32*Source!AV32*Source!I32),2)),2)</f>
        <v>10.6</v>
      </c>
      <c r="J47" s="28">
        <f>IF(Source!BS32&lt;&gt; 0, Source!BS32, 1)</f>
        <v>47.82</v>
      </c>
      <c r="K47" s="40">
        <f>Source!R32</f>
        <v>506.89</v>
      </c>
      <c r="W47">
        <f>I47</f>
        <v>10.6</v>
      </c>
    </row>
    <row r="48" spans="1:35" ht="14.25" x14ac:dyDescent="0.2">
      <c r="A48" s="27"/>
      <c r="B48" s="27"/>
      <c r="C48" s="27" t="s">
        <v>289</v>
      </c>
      <c r="D48" s="29" t="s">
        <v>290</v>
      </c>
      <c r="E48" s="28">
        <f>Source!DN32</f>
        <v>149</v>
      </c>
      <c r="F48" s="31"/>
      <c r="G48" s="30"/>
      <c r="H48" s="28"/>
      <c r="I48" s="31">
        <f>SUM(Q44:Q47)</f>
        <v>5.1100000000000003</v>
      </c>
      <c r="J48" s="28">
        <f>Source!BZ32</f>
        <v>119</v>
      </c>
      <c r="K48" s="31">
        <f>SUM(R44:R47)</f>
        <v>195.18</v>
      </c>
    </row>
    <row r="49" spans="1:35" ht="14.25" x14ac:dyDescent="0.2">
      <c r="A49" s="27"/>
      <c r="B49" s="27"/>
      <c r="C49" s="27" t="s">
        <v>291</v>
      </c>
      <c r="D49" s="29" t="s">
        <v>290</v>
      </c>
      <c r="E49" s="28">
        <f>Source!DO32</f>
        <v>158</v>
      </c>
      <c r="F49" s="31"/>
      <c r="G49" s="30"/>
      <c r="H49" s="28"/>
      <c r="I49" s="31">
        <f>SUM(S44:S48)</f>
        <v>5.42</v>
      </c>
      <c r="J49" s="28">
        <f>Source!CA32</f>
        <v>56</v>
      </c>
      <c r="K49" s="31">
        <f>SUM(T44:T48)</f>
        <v>91.85</v>
      </c>
    </row>
    <row r="50" spans="1:35" ht="14.25" x14ac:dyDescent="0.2">
      <c r="A50" s="27"/>
      <c r="B50" s="27"/>
      <c r="C50" s="27" t="s">
        <v>299</v>
      </c>
      <c r="D50" s="29" t="s">
        <v>290</v>
      </c>
      <c r="E50" s="28">
        <f>175</f>
        <v>175</v>
      </c>
      <c r="F50" s="31"/>
      <c r="G50" s="30"/>
      <c r="H50" s="28"/>
      <c r="I50" s="31">
        <f>SUM(U44:U49)</f>
        <v>18.55</v>
      </c>
      <c r="J50" s="28">
        <f>160</f>
        <v>160</v>
      </c>
      <c r="K50" s="31">
        <f>SUM(V44:V49)</f>
        <v>811.02</v>
      </c>
    </row>
    <row r="51" spans="1:35" ht="14.25" x14ac:dyDescent="0.2">
      <c r="A51" s="34"/>
      <c r="B51" s="34"/>
      <c r="C51" s="34" t="s">
        <v>292</v>
      </c>
      <c r="D51" s="35" t="s">
        <v>293</v>
      </c>
      <c r="E51" s="36">
        <f>Source!AQ32</f>
        <v>0.26</v>
      </c>
      <c r="F51" s="37"/>
      <c r="G51" s="38" t="str">
        <f>Source!DI32</f>
        <v/>
      </c>
      <c r="H51" s="36">
        <f>Source!AV32</f>
        <v>1.0469999999999999</v>
      </c>
      <c r="I51" s="37">
        <f>Source!U32</f>
        <v>0.27222000000000002</v>
      </c>
      <c r="J51" s="36"/>
      <c r="K51" s="37"/>
      <c r="AB51" s="33">
        <f>I51</f>
        <v>0.27222000000000002</v>
      </c>
    </row>
    <row r="52" spans="1:35" ht="15" x14ac:dyDescent="0.25">
      <c r="C52" s="17" t="s">
        <v>294</v>
      </c>
      <c r="H52" s="39">
        <f>I45+I46+I48+I49+I50+0</f>
        <v>534.29999999999995</v>
      </c>
      <c r="I52" s="39"/>
      <c r="J52" s="39">
        <f>K45+K46+K48+K49+K50+0</f>
        <v>6234.8100000000013</v>
      </c>
      <c r="K52" s="39"/>
      <c r="O52" s="33">
        <f>I45+I46+I48+I49+I50+0</f>
        <v>534.29999999999995</v>
      </c>
      <c r="P52" s="33">
        <f>K45+K46+K48+K49+K50+0</f>
        <v>6234.8100000000013</v>
      </c>
      <c r="X52">
        <f>IF(Source!BI32&lt;=1,I45+I46+I48+I49+I50-0, 0)</f>
        <v>534.29999999999995</v>
      </c>
      <c r="Y52">
        <f>IF(Source!BI32=2,I45+I46+I48+I49+I50-0, 0)</f>
        <v>0</v>
      </c>
      <c r="Z52">
        <f>IF(Source!BI32=3,I45+I46+I48+I49+I50-0, 0)</f>
        <v>0</v>
      </c>
      <c r="AA52">
        <f>IF(Source!BI32=4,I45+I46+I48+I49+I50,0)</f>
        <v>0</v>
      </c>
    </row>
    <row r="54" spans="1:35" ht="114" x14ac:dyDescent="0.2">
      <c r="A54" s="27">
        <v>5</v>
      </c>
      <c r="B54" s="27" t="s">
        <v>300</v>
      </c>
      <c r="C54" s="27" t="s">
        <v>52</v>
      </c>
      <c r="D54" s="29" t="str">
        <f>Source!H33</f>
        <v>1 М</v>
      </c>
      <c r="E54" s="28">
        <f>Source!I33</f>
        <v>99</v>
      </c>
      <c r="F54" s="31"/>
      <c r="G54" s="30"/>
      <c r="H54" s="28"/>
      <c r="I54" s="31"/>
      <c r="J54" s="28"/>
      <c r="K54" s="31"/>
      <c r="Q54">
        <f>ROUND((Source!DN33/100)*ROUND((ROUND((Source!AF33*Source!AV33*Source!I33),2)),2), 2)</f>
        <v>4932.91</v>
      </c>
      <c r="R54">
        <f>Source!X33</f>
        <v>188396.9</v>
      </c>
      <c r="S54">
        <f>ROUND((Source!DO33/100)*ROUND((ROUND((Source!AF33*Source!AV33*Source!I33),2)),2), 2)</f>
        <v>5230.87</v>
      </c>
      <c r="T54">
        <f>Source!Y33</f>
        <v>88657.36</v>
      </c>
      <c r="U54">
        <f>ROUND((175/100)*ROUND((ROUND((Source!AE33*Source!AV33*Source!I33),2)),2), 2)</f>
        <v>11433.19</v>
      </c>
      <c r="V54">
        <f>ROUND((160/100)*ROUND(ROUND((ROUND((Source!AE33*Source!AV33*Source!I33),2)*Source!BS33),2), 2), 2)</f>
        <v>499872.03</v>
      </c>
      <c r="AI54">
        <v>0</v>
      </c>
    </row>
    <row r="55" spans="1:35" ht="14.25" x14ac:dyDescent="0.2">
      <c r="A55" s="27"/>
      <c r="B55" s="27"/>
      <c r="C55" s="27" t="s">
        <v>288</v>
      </c>
      <c r="D55" s="29"/>
      <c r="E55" s="28"/>
      <c r="F55" s="31">
        <f>Source!AO33</f>
        <v>29.04</v>
      </c>
      <c r="G55" s="30" t="str">
        <f>Source!DG33</f>
        <v>*1,1</v>
      </c>
      <c r="H55" s="28">
        <f>Source!AV33</f>
        <v>1.0469999999999999</v>
      </c>
      <c r="I55" s="31">
        <f>ROUND((ROUND((Source!AF33*Source!AV33*Source!I33),2)),2)</f>
        <v>3310.68</v>
      </c>
      <c r="J55" s="28">
        <f>IF(Source!BA33&lt;&gt; 0, Source!BA33, 1)</f>
        <v>47.82</v>
      </c>
      <c r="K55" s="31">
        <f>Source!S33</f>
        <v>158316.72</v>
      </c>
      <c r="W55">
        <f>I55</f>
        <v>3310.68</v>
      </c>
    </row>
    <row r="56" spans="1:35" ht="14.25" x14ac:dyDescent="0.2">
      <c r="A56" s="27"/>
      <c r="B56" s="27"/>
      <c r="C56" s="27" t="s">
        <v>297</v>
      </c>
      <c r="D56" s="29"/>
      <c r="E56" s="28"/>
      <c r="F56" s="31">
        <f>Source!AM33</f>
        <v>1889.07</v>
      </c>
      <c r="G56" s="30" t="str">
        <f>Source!DE33</f>
        <v>*1,1</v>
      </c>
      <c r="H56" s="28">
        <f>Source!AV33</f>
        <v>1.0469999999999999</v>
      </c>
      <c r="I56" s="31">
        <f>(ROUND((ROUND((((Source!ET33*1.1))*Source!AV33*Source!I33),2)),2)+ROUND((ROUND(((Source!AE33-((Source!EU33*1.1)))*Source!AV33*Source!I33),2)),2))</f>
        <v>215388.55</v>
      </c>
      <c r="J56" s="28">
        <f>IF(Source!BB33&lt;&gt; 0, Source!BB33, 1)</f>
        <v>10.4</v>
      </c>
      <c r="K56" s="31">
        <f>Source!Q33</f>
        <v>2240040.92</v>
      </c>
    </row>
    <row r="57" spans="1:35" ht="14.25" x14ac:dyDescent="0.2">
      <c r="A57" s="27"/>
      <c r="B57" s="27"/>
      <c r="C57" s="27" t="s">
        <v>298</v>
      </c>
      <c r="D57" s="29"/>
      <c r="E57" s="28"/>
      <c r="F57" s="31">
        <f>Source!AN33</f>
        <v>57.3</v>
      </c>
      <c r="G57" s="30" t="str">
        <f>Source!DF33</f>
        <v>*1,1</v>
      </c>
      <c r="H57" s="28">
        <f>Source!AV33</f>
        <v>1.0469999999999999</v>
      </c>
      <c r="I57" s="40">
        <f>ROUND((ROUND((Source!AE33*Source!AV33*Source!I33),2)),2)</f>
        <v>6533.25</v>
      </c>
      <c r="J57" s="28">
        <f>IF(Source!BS33&lt;&gt; 0, Source!BS33, 1)</f>
        <v>47.82</v>
      </c>
      <c r="K57" s="40">
        <f>Source!R33</f>
        <v>312420.02</v>
      </c>
      <c r="W57">
        <f>I57</f>
        <v>6533.25</v>
      </c>
    </row>
    <row r="58" spans="1:35" ht="14.25" x14ac:dyDescent="0.2">
      <c r="A58" s="27"/>
      <c r="B58" s="27"/>
      <c r="C58" s="27" t="s">
        <v>301</v>
      </c>
      <c r="D58" s="29"/>
      <c r="E58" s="28"/>
      <c r="F58" s="31">
        <f>Source!AL33</f>
        <v>22.45</v>
      </c>
      <c r="G58" s="30" t="str">
        <f>Source!DD33</f>
        <v/>
      </c>
      <c r="H58" s="28">
        <f>Source!AW33</f>
        <v>1.079</v>
      </c>
      <c r="I58" s="31">
        <f>ROUND((ROUND((Source!AC33*Source!AW33*Source!I33),2)),2)</f>
        <v>2398.13</v>
      </c>
      <c r="J58" s="28">
        <f>IF(Source!BC33&lt;&gt; 0, Source!BC33, 1)</f>
        <v>6.57</v>
      </c>
      <c r="K58" s="31">
        <f>Source!P33</f>
        <v>15755.71</v>
      </c>
    </row>
    <row r="59" spans="1:35" ht="99.75" x14ac:dyDescent="0.2">
      <c r="A59" s="27" t="s">
        <v>58</v>
      </c>
      <c r="B59" s="27" t="str">
        <f>Source!F34</f>
        <v>1.1-1-1835</v>
      </c>
      <c r="C59" s="27" t="s">
        <v>60</v>
      </c>
      <c r="D59" s="29" t="str">
        <f>Source!H34</f>
        <v>кг</v>
      </c>
      <c r="E59" s="28">
        <f>Source!I34</f>
        <v>11563.2</v>
      </c>
      <c r="F59" s="31">
        <f>Source!AK34</f>
        <v>11.3</v>
      </c>
      <c r="G59" s="41" t="s">
        <v>3</v>
      </c>
      <c r="H59" s="28">
        <f>Source!AW34</f>
        <v>1.079</v>
      </c>
      <c r="I59" s="31">
        <f>ROUND((ROUND((Source!AC34*Source!AW34*Source!I34),2)),2)+(ROUND((ROUND(((Source!ET34)*Source!AV34*Source!I34),2)),2)+ROUND((ROUND(((Source!AE34-(Source!EU34))*Source!AV34*Source!I34),2)),2))+ROUND((ROUND((Source!AF34*Source!AV34*Source!I34),2)),2)</f>
        <v>140986.63</v>
      </c>
      <c r="J59" s="28">
        <f>IF(Source!BC34&lt;&gt; 0, Source!BC34, 1)</f>
        <v>3.83</v>
      </c>
      <c r="K59" s="31">
        <f>Source!O34</f>
        <v>539978.79</v>
      </c>
      <c r="Q59">
        <f>ROUND((Source!DN34/100)*ROUND((ROUND((Source!AF34*Source!AV34*Source!I34),2)),2), 2)</f>
        <v>0</v>
      </c>
      <c r="R59">
        <f>Source!X34</f>
        <v>0</v>
      </c>
      <c r="S59">
        <f>ROUND((Source!DO34/100)*ROUND((ROUND((Source!AF34*Source!AV34*Source!I34),2)),2), 2)</f>
        <v>0</v>
      </c>
      <c r="T59">
        <f>Source!Y34</f>
        <v>0</v>
      </c>
      <c r="U59">
        <f>ROUND((175/100)*ROUND((ROUND((Source!AE34*Source!AV34*Source!I34),2)),2), 2)</f>
        <v>0</v>
      </c>
      <c r="V59">
        <f>ROUND((160/100)*ROUND(ROUND((ROUND((Source!AE34*Source!AV34*Source!I34),2)*Source!BS34),2), 2), 2)</f>
        <v>0</v>
      </c>
      <c r="X59">
        <f>IF(Source!BI34&lt;=1,I59, 0)</f>
        <v>140986.63</v>
      </c>
      <c r="Y59">
        <f>IF(Source!BI34=2,I59, 0)</f>
        <v>0</v>
      </c>
      <c r="Z59">
        <f>IF(Source!BI34=3,I59, 0)</f>
        <v>0</v>
      </c>
      <c r="AA59">
        <f>IF(Source!BI34=4,I59, 0)</f>
        <v>0</v>
      </c>
      <c r="AI59">
        <v>3</v>
      </c>
    </row>
    <row r="60" spans="1:35" ht="142.5" x14ac:dyDescent="0.2">
      <c r="A60" s="27" t="s">
        <v>63</v>
      </c>
      <c r="B60" s="27" t="str">
        <f>Source!F35</f>
        <v>1.1-1-3290</v>
      </c>
      <c r="C60" s="27" t="s">
        <v>270</v>
      </c>
      <c r="D60" s="29" t="str">
        <f>Source!H35</f>
        <v>л</v>
      </c>
      <c r="E60" s="28">
        <f>Source!I35</f>
        <v>620.73</v>
      </c>
      <c r="F60" s="31">
        <f>Source!AK35</f>
        <v>95.37</v>
      </c>
      <c r="G60" s="41" t="s">
        <v>3</v>
      </c>
      <c r="H60" s="28">
        <f>Source!AW35</f>
        <v>1.079</v>
      </c>
      <c r="I60" s="31">
        <f>ROUND((ROUND((Source!AC35*Source!AW35*Source!I35),2)),2)+(ROUND((ROUND(((Source!ET35)*Source!AV35*Source!I35),2)),2)+ROUND((ROUND(((Source!AE35-(Source!EU35))*Source!AV35*Source!I35),2)),2))+ROUND((ROUND((Source!AF35*Source!AV35*Source!I35),2)),2)</f>
        <v>63875.74</v>
      </c>
      <c r="J60" s="28">
        <f>IF(Source!BC35&lt;&gt; 0, Source!BC35, 1)</f>
        <v>7.71</v>
      </c>
      <c r="K60" s="31">
        <f>Source!O35</f>
        <v>492481.96</v>
      </c>
      <c r="Q60">
        <f>ROUND((Source!DN35/100)*ROUND((ROUND((Source!AF35*Source!AV35*Source!I35),2)),2), 2)</f>
        <v>0</v>
      </c>
      <c r="R60">
        <f>Source!X35</f>
        <v>0</v>
      </c>
      <c r="S60">
        <f>ROUND((Source!DO35/100)*ROUND((ROUND((Source!AF35*Source!AV35*Source!I35),2)),2), 2)</f>
        <v>0</v>
      </c>
      <c r="T60">
        <f>Source!Y35</f>
        <v>0</v>
      </c>
      <c r="U60">
        <f>ROUND((175/100)*ROUND((ROUND((Source!AE35*Source!AV35*Source!I35),2)),2), 2)</f>
        <v>0</v>
      </c>
      <c r="V60">
        <f>ROUND((160/100)*ROUND(ROUND((ROUND((Source!AE35*Source!AV35*Source!I35),2)*Source!BS35),2), 2), 2)</f>
        <v>0</v>
      </c>
      <c r="X60">
        <f>IF(Source!BI35&lt;=1,I60, 0)</f>
        <v>63875.74</v>
      </c>
      <c r="Y60">
        <f>IF(Source!BI35=2,I60, 0)</f>
        <v>0</v>
      </c>
      <c r="Z60">
        <f>IF(Source!BI35=3,I60, 0)</f>
        <v>0</v>
      </c>
      <c r="AA60">
        <f>IF(Source!BI35=4,I60, 0)</f>
        <v>0</v>
      </c>
      <c r="AI60">
        <v>3</v>
      </c>
    </row>
    <row r="61" spans="1:35" ht="14.25" x14ac:dyDescent="0.2">
      <c r="A61" s="27"/>
      <c r="B61" s="27"/>
      <c r="C61" s="27" t="s">
        <v>289</v>
      </c>
      <c r="D61" s="29" t="s">
        <v>290</v>
      </c>
      <c r="E61" s="28">
        <f>Source!DN33</f>
        <v>149</v>
      </c>
      <c r="F61" s="31"/>
      <c r="G61" s="30"/>
      <c r="H61" s="28"/>
      <c r="I61" s="31">
        <f>SUM(Q54:Q60)</f>
        <v>4932.91</v>
      </c>
      <c r="J61" s="28">
        <f>Source!BZ33</f>
        <v>119</v>
      </c>
      <c r="K61" s="31">
        <f>SUM(R54:R60)</f>
        <v>188396.9</v>
      </c>
    </row>
    <row r="62" spans="1:35" ht="14.25" x14ac:dyDescent="0.2">
      <c r="A62" s="27"/>
      <c r="B62" s="27"/>
      <c r="C62" s="27" t="s">
        <v>291</v>
      </c>
      <c r="D62" s="29" t="s">
        <v>290</v>
      </c>
      <c r="E62" s="28">
        <f>Source!DO33</f>
        <v>158</v>
      </c>
      <c r="F62" s="31"/>
      <c r="G62" s="30"/>
      <c r="H62" s="28"/>
      <c r="I62" s="31">
        <f>SUM(S54:S61)</f>
        <v>5230.87</v>
      </c>
      <c r="J62" s="28">
        <f>Source!CA33</f>
        <v>56</v>
      </c>
      <c r="K62" s="31">
        <f>SUM(T54:T61)</f>
        <v>88657.36</v>
      </c>
    </row>
    <row r="63" spans="1:35" ht="14.25" x14ac:dyDescent="0.2">
      <c r="A63" s="27"/>
      <c r="B63" s="27"/>
      <c r="C63" s="27" t="s">
        <v>299</v>
      </c>
      <c r="D63" s="29" t="s">
        <v>290</v>
      </c>
      <c r="E63" s="28">
        <f>175</f>
        <v>175</v>
      </c>
      <c r="F63" s="31"/>
      <c r="G63" s="30"/>
      <c r="H63" s="28"/>
      <c r="I63" s="31">
        <f>SUM(U54:U62)</f>
        <v>11433.19</v>
      </c>
      <c r="J63" s="28">
        <f>160</f>
        <v>160</v>
      </c>
      <c r="K63" s="31">
        <f>SUM(V54:V62)</f>
        <v>499872.03</v>
      </c>
    </row>
    <row r="64" spans="1:35" ht="14.25" x14ac:dyDescent="0.2">
      <c r="A64" s="34"/>
      <c r="B64" s="34"/>
      <c r="C64" s="34" t="s">
        <v>292</v>
      </c>
      <c r="D64" s="35" t="s">
        <v>293</v>
      </c>
      <c r="E64" s="36">
        <f>Source!AQ33</f>
        <v>2.08</v>
      </c>
      <c r="F64" s="37"/>
      <c r="G64" s="38" t="str">
        <f>Source!DI33</f>
        <v>*1,1</v>
      </c>
      <c r="H64" s="36">
        <f>Source!AV33</f>
        <v>1.0469999999999999</v>
      </c>
      <c r="I64" s="37">
        <f>Source!U33</f>
        <v>237.158064</v>
      </c>
      <c r="J64" s="36"/>
      <c r="K64" s="37"/>
      <c r="AB64" s="33">
        <f>I64</f>
        <v>237.158064</v>
      </c>
    </row>
    <row r="65" spans="1:35" ht="15" x14ac:dyDescent="0.25">
      <c r="C65" s="17" t="s">
        <v>294</v>
      </c>
      <c r="H65" s="39">
        <f>I55+I56+I58+I61+I62+I63+SUM(I59:I60)</f>
        <v>447556.69999999995</v>
      </c>
      <c r="I65" s="39"/>
      <c r="J65" s="39">
        <f>K55+K56+K58+K61+K62+K63+SUM(K59:K60)</f>
        <v>4223500.3899999997</v>
      </c>
      <c r="K65" s="39"/>
      <c r="O65" s="33">
        <f>I55+I56+I58+I61+I62+I63+SUM(I59:I60)</f>
        <v>447556.69999999995</v>
      </c>
      <c r="P65" s="33">
        <f>K55+K56+K58+K61+K62+K63+SUM(K59:K60)</f>
        <v>4223500.3899999997</v>
      </c>
      <c r="X65">
        <f>IF(Source!BI33&lt;=1,I55+I56+I58+I61+I62+I63-0, 0)</f>
        <v>242694.33</v>
      </c>
      <c r="Y65">
        <f>IF(Source!BI33=2,I55+I56+I58+I61+I62+I63-0, 0)</f>
        <v>0</v>
      </c>
      <c r="Z65">
        <f>IF(Source!BI33=3,I55+I56+I58+I61+I62+I63-0, 0)</f>
        <v>0</v>
      </c>
      <c r="AA65">
        <f>IF(Source!BI33=4,I55+I56+I58+I61+I62+I63,0)</f>
        <v>0</v>
      </c>
    </row>
    <row r="67" spans="1:35" ht="71.25" x14ac:dyDescent="0.2">
      <c r="A67" s="27">
        <v>6</v>
      </c>
      <c r="B67" s="27" t="str">
        <f>Source!F36</f>
        <v>Письмо РМР_ЛЮ_133_ВН-165 от 06.06.2024</v>
      </c>
      <c r="C67" s="27" t="s">
        <v>302</v>
      </c>
      <c r="D67" s="29" t="str">
        <f>Source!H36</f>
        <v>м</v>
      </c>
      <c r="E67" s="28">
        <f>Source!I36</f>
        <v>303</v>
      </c>
      <c r="F67" s="31">
        <f>Source!AL36</f>
        <v>98.18</v>
      </c>
      <c r="G67" s="30" t="str">
        <f>Source!DD36</f>
        <v>*1,02</v>
      </c>
      <c r="H67" s="28">
        <f>Source!AW36</f>
        <v>1</v>
      </c>
      <c r="I67" s="31">
        <f>ROUND((ROUND((Source!AC36*Source!AW36*Source!I36),2)),2)</f>
        <v>30342.42</v>
      </c>
      <c r="J67" s="28">
        <f>IF(Source!BC36&lt;&gt; 0, Source!BC36, 1)</f>
        <v>9.57</v>
      </c>
      <c r="K67" s="31">
        <f>Source!P36</f>
        <v>290376.96000000002</v>
      </c>
      <c r="Q67">
        <f>ROUND((Source!DN36/100)*ROUND((ROUND((Source!AF36*Source!AV36*Source!I36),2)),2), 2)</f>
        <v>0</v>
      </c>
      <c r="R67">
        <f>Source!X36</f>
        <v>0</v>
      </c>
      <c r="S67">
        <f>ROUND((Source!DO36/100)*ROUND((ROUND((Source!AF36*Source!AV36*Source!I36),2)),2), 2)</f>
        <v>0</v>
      </c>
      <c r="T67">
        <f>Source!Y36</f>
        <v>0</v>
      </c>
      <c r="U67">
        <f>ROUND((175/100)*ROUND((ROUND((Source!AE36*Source!AV36*Source!I36),2)),2), 2)</f>
        <v>0</v>
      </c>
      <c r="V67">
        <f>ROUND((160/100)*ROUND(ROUND((ROUND((Source!AE36*Source!AV36*Source!I36),2)*Source!BS36),2), 2), 2)</f>
        <v>0</v>
      </c>
      <c r="AI67">
        <v>3</v>
      </c>
    </row>
    <row r="68" spans="1:35" x14ac:dyDescent="0.2">
      <c r="A68" s="42"/>
      <c r="B68" s="42"/>
      <c r="C68" s="43" t="str">
        <f>"Объем: "&amp;Source!I36&amp;"="&amp;Source!I33&amp;"*"&amp;"3+"&amp;"6"</f>
        <v>Объем: 303=99*3+6</v>
      </c>
      <c r="D68" s="42"/>
      <c r="E68" s="42"/>
      <c r="F68" s="42"/>
      <c r="G68" s="42"/>
      <c r="H68" s="42"/>
      <c r="I68" s="42"/>
      <c r="J68" s="42"/>
      <c r="K68" s="42"/>
    </row>
    <row r="69" spans="1:35" ht="15" x14ac:dyDescent="0.25">
      <c r="C69" s="17" t="s">
        <v>294</v>
      </c>
      <c r="H69" s="39">
        <f>I67+0</f>
        <v>30342.42</v>
      </c>
      <c r="I69" s="39"/>
      <c r="J69" s="39">
        <f>K67+0</f>
        <v>290376.96000000002</v>
      </c>
      <c r="K69" s="39"/>
      <c r="O69" s="33">
        <f>I67+0</f>
        <v>30342.42</v>
      </c>
      <c r="P69" s="33">
        <f>K67+0</f>
        <v>290376.96000000002</v>
      </c>
      <c r="X69">
        <f>IF(Source!BI36&lt;=1,I67-0, 0)</f>
        <v>30342.42</v>
      </c>
      <c r="Y69">
        <f>IF(Source!BI36=2,I67-0, 0)</f>
        <v>0</v>
      </c>
      <c r="Z69">
        <f>IF(Source!BI36=3,I67-0, 0)</f>
        <v>0</v>
      </c>
      <c r="AA69">
        <f>IF(Source!BI36=4,I67,0)</f>
        <v>0</v>
      </c>
    </row>
    <row r="71" spans="1:35" ht="65.25" x14ac:dyDescent="0.2">
      <c r="A71" s="27">
        <v>7</v>
      </c>
      <c r="B71" s="27" t="s">
        <v>303</v>
      </c>
      <c r="C71" s="27" t="s">
        <v>78</v>
      </c>
      <c r="D71" s="29" t="str">
        <f>Source!H37</f>
        <v>1 стык</v>
      </c>
      <c r="E71" s="28">
        <f>Source!I37</f>
        <v>24</v>
      </c>
      <c r="F71" s="31"/>
      <c r="G71" s="30"/>
      <c r="H71" s="28"/>
      <c r="I71" s="31"/>
      <c r="J71" s="28"/>
      <c r="K71" s="31"/>
      <c r="Q71">
        <f>ROUND((Source!DN37/100)*ROUND((ROUND((Source!AF37*Source!AV37*Source!I37),2)),2), 2)</f>
        <v>555.5</v>
      </c>
      <c r="R71">
        <f>Source!X37</f>
        <v>21770.55</v>
      </c>
      <c r="S71">
        <f>ROUND((Source!DO37/100)*ROUND((ROUND((Source!AF37*Source!AV37*Source!I37),2)),2), 2)</f>
        <v>471.97</v>
      </c>
      <c r="T71">
        <f>Source!Y37</f>
        <v>10785.41</v>
      </c>
      <c r="U71">
        <f>ROUND((175/100)*ROUND((ROUND((Source!AE37*Source!AV37*Source!I37),2)),2), 2)</f>
        <v>0</v>
      </c>
      <c r="V71">
        <f>ROUND((160/100)*ROUND(ROUND((ROUND((Source!AE37*Source!AV37*Source!I37),2)*Source!BS37),2), 2), 2)</f>
        <v>0</v>
      </c>
      <c r="AI71">
        <v>0</v>
      </c>
    </row>
    <row r="72" spans="1:35" ht="14.25" x14ac:dyDescent="0.2">
      <c r="A72" s="27"/>
      <c r="B72" s="27"/>
      <c r="C72" s="27" t="s">
        <v>288</v>
      </c>
      <c r="D72" s="29"/>
      <c r="E72" s="28"/>
      <c r="F72" s="31">
        <f>Source!AO37</f>
        <v>14.83</v>
      </c>
      <c r="G72" s="30" t="str">
        <f>Source!DG37</f>
        <v>)*1,1</v>
      </c>
      <c r="H72" s="28">
        <f>Source!AV37</f>
        <v>1.0669999999999999</v>
      </c>
      <c r="I72" s="31">
        <f>ROUND((ROUND((Source!AF37*Source!AV37*Source!I37),2)),2)</f>
        <v>417.67</v>
      </c>
      <c r="J72" s="28">
        <f>IF(Source!BA37&lt;&gt; 0, Source!BA37, 1)</f>
        <v>47.82</v>
      </c>
      <c r="K72" s="31">
        <f>Source!S37</f>
        <v>19972.98</v>
      </c>
      <c r="W72">
        <f>I72</f>
        <v>417.67</v>
      </c>
    </row>
    <row r="73" spans="1:35" ht="14.25" x14ac:dyDescent="0.2">
      <c r="A73" s="27"/>
      <c r="B73" s="27"/>
      <c r="C73" s="27" t="s">
        <v>297</v>
      </c>
      <c r="D73" s="29"/>
      <c r="E73" s="28"/>
      <c r="F73" s="31">
        <f>Source!AM37</f>
        <v>2.25</v>
      </c>
      <c r="G73" s="30" t="str">
        <f>Source!DE37</f>
        <v>)*1,1</v>
      </c>
      <c r="H73" s="28">
        <f>Source!AV37</f>
        <v>1.0669999999999999</v>
      </c>
      <c r="I73" s="31">
        <f>(ROUND((ROUND((((Source!ET37*1.1))*Source!AV37*Source!I37),2)),2)+ROUND((ROUND(((Source!AE37-((Source!EU37*1.1)))*Source!AV37*Source!I37),2)),2))</f>
        <v>63.38</v>
      </c>
      <c r="J73" s="28">
        <f>IF(Source!BB37&lt;&gt; 0, Source!BB37, 1)</f>
        <v>9.14</v>
      </c>
      <c r="K73" s="31">
        <f>Source!Q37</f>
        <v>579.29</v>
      </c>
    </row>
    <row r="74" spans="1:35" ht="14.25" x14ac:dyDescent="0.2">
      <c r="A74" s="27"/>
      <c r="B74" s="27"/>
      <c r="C74" s="27" t="s">
        <v>301</v>
      </c>
      <c r="D74" s="29"/>
      <c r="E74" s="28"/>
      <c r="F74" s="31">
        <f>Source!AL37</f>
        <v>0.91</v>
      </c>
      <c r="G74" s="30" t="str">
        <f>Source!DD37</f>
        <v/>
      </c>
      <c r="H74" s="28">
        <f>Source!AW37</f>
        <v>1.0029999999999999</v>
      </c>
      <c r="I74" s="31">
        <f>ROUND((ROUND((Source!AC37*Source!AW37*Source!I37),2)),2)</f>
        <v>21.91</v>
      </c>
      <c r="J74" s="28">
        <f>IF(Source!BC37&lt;&gt; 0, Source!BC37, 1)</f>
        <v>99.62</v>
      </c>
      <c r="K74" s="31">
        <f>Source!P37</f>
        <v>2182.67</v>
      </c>
    </row>
    <row r="75" spans="1:35" ht="14.25" x14ac:dyDescent="0.2">
      <c r="A75" s="27"/>
      <c r="B75" s="27"/>
      <c r="C75" s="27" t="s">
        <v>289</v>
      </c>
      <c r="D75" s="29" t="s">
        <v>290</v>
      </c>
      <c r="E75" s="28">
        <f>Source!DN37</f>
        <v>133</v>
      </c>
      <c r="F75" s="31"/>
      <c r="G75" s="30"/>
      <c r="H75" s="28"/>
      <c r="I75" s="31">
        <f>SUM(Q71:Q74)</f>
        <v>555.5</v>
      </c>
      <c r="J75" s="28">
        <f>Source!BZ37</f>
        <v>109</v>
      </c>
      <c r="K75" s="31">
        <f>SUM(R71:R74)</f>
        <v>21770.55</v>
      </c>
    </row>
    <row r="76" spans="1:35" ht="14.25" x14ac:dyDescent="0.2">
      <c r="A76" s="27"/>
      <c r="B76" s="27"/>
      <c r="C76" s="27" t="s">
        <v>291</v>
      </c>
      <c r="D76" s="29" t="s">
        <v>290</v>
      </c>
      <c r="E76" s="28">
        <f>Source!DO37</f>
        <v>113</v>
      </c>
      <c r="F76" s="31"/>
      <c r="G76" s="30"/>
      <c r="H76" s="28"/>
      <c r="I76" s="31">
        <f>SUM(S71:S75)</f>
        <v>471.97</v>
      </c>
      <c r="J76" s="28">
        <f>Source!CA37</f>
        <v>54</v>
      </c>
      <c r="K76" s="31">
        <f>SUM(T71:T75)</f>
        <v>10785.41</v>
      </c>
    </row>
    <row r="77" spans="1:35" ht="14.25" x14ac:dyDescent="0.2">
      <c r="A77" s="34"/>
      <c r="B77" s="34"/>
      <c r="C77" s="34" t="s">
        <v>292</v>
      </c>
      <c r="D77" s="35" t="s">
        <v>293</v>
      </c>
      <c r="E77" s="36">
        <f>Source!AQ37</f>
        <v>1.1499999999999999</v>
      </c>
      <c r="F77" s="37"/>
      <c r="G77" s="38" t="str">
        <f>Source!DI37</f>
        <v>)*1,1</v>
      </c>
      <c r="H77" s="36">
        <f>Source!AV37</f>
        <v>1.0669999999999999</v>
      </c>
      <c r="I77" s="37">
        <f>Source!U37</f>
        <v>32.394119999999994</v>
      </c>
      <c r="J77" s="36"/>
      <c r="K77" s="37"/>
      <c r="AB77" s="33">
        <f>I77</f>
        <v>32.394119999999994</v>
      </c>
    </row>
    <row r="78" spans="1:35" ht="15" x14ac:dyDescent="0.25">
      <c r="C78" s="17" t="s">
        <v>294</v>
      </c>
      <c r="H78" s="39">
        <f>I72+I73+I74+I75+I76+0</f>
        <v>1530.43</v>
      </c>
      <c r="I78" s="39"/>
      <c r="J78" s="39">
        <f>K72+K73+K74+K75+K76+0</f>
        <v>55290.900000000009</v>
      </c>
      <c r="K78" s="39"/>
      <c r="O78" s="33">
        <f>I72+I73+I74+I75+I76+0</f>
        <v>1530.43</v>
      </c>
      <c r="P78" s="33">
        <f>K72+K73+K74+K75+K76+0</f>
        <v>55290.900000000009</v>
      </c>
      <c r="X78">
        <f>IF(Source!BI37&lt;=1,I72+I73+I74+I75+I76-0, 0)</f>
        <v>1530.43</v>
      </c>
      <c r="Y78">
        <f>IF(Source!BI37=2,I72+I73+I74+I75+I76-0, 0)</f>
        <v>0</v>
      </c>
      <c r="Z78">
        <f>IF(Source!BI37=3,I72+I73+I74+I75+I76-0, 0)</f>
        <v>0</v>
      </c>
      <c r="AA78">
        <f>IF(Source!BI37=4,I72+I73+I74+I75+I76,0)</f>
        <v>0</v>
      </c>
    </row>
    <row r="81" spans="1:35" ht="15" x14ac:dyDescent="0.25">
      <c r="B81" s="26" t="str">
        <f>Source!G38</f>
        <v>ЗП№2 (1 скв. по 3 труб диам. 160 мм  Lпроф=204м )</v>
      </c>
      <c r="C81" s="26"/>
      <c r="D81" s="26"/>
      <c r="E81" s="26"/>
      <c r="F81" s="26"/>
      <c r="G81" s="26"/>
      <c r="H81" s="26"/>
      <c r="I81" s="26"/>
      <c r="J81" s="26"/>
    </row>
    <row r="82" spans="1:35" ht="65.25" x14ac:dyDescent="0.2">
      <c r="A82" s="27">
        <v>8</v>
      </c>
      <c r="B82" s="27" t="s">
        <v>287</v>
      </c>
      <c r="C82" s="27" t="s">
        <v>28</v>
      </c>
      <c r="D82" s="29" t="str">
        <f>Source!H39</f>
        <v>100 м3 грунта</v>
      </c>
      <c r="E82" s="28">
        <f>Source!I39</f>
        <v>4.4999999999999998E-2</v>
      </c>
      <c r="F82" s="31"/>
      <c r="G82" s="30"/>
      <c r="H82" s="28"/>
      <c r="I82" s="31"/>
      <c r="J82" s="28"/>
      <c r="K82" s="31"/>
      <c r="Q82">
        <f>ROUND((Source!DN39/100)*ROUND((ROUND((Source!AF39*Source!AV39*Source!I39),2)),2), 2)</f>
        <v>132.49</v>
      </c>
      <c r="R82">
        <f>Source!X39</f>
        <v>5249.52</v>
      </c>
      <c r="S82">
        <f>ROUND((Source!DO39/100)*ROUND((ROUND((Source!AF39*Source!AV39*Source!I39),2)),2), 2)</f>
        <v>97.16</v>
      </c>
      <c r="T82">
        <f>Source!Y39</f>
        <v>2473.91</v>
      </c>
      <c r="U82">
        <f>ROUND((175/100)*ROUND((ROUND((Source!AE39*Source!AV39*Source!I39),2)),2), 2)</f>
        <v>0</v>
      </c>
      <c r="V82">
        <f>ROUND((160/100)*ROUND(ROUND((ROUND((Source!AE39*Source!AV39*Source!I39),2)*Source!BS39),2), 2), 2)</f>
        <v>0</v>
      </c>
      <c r="AI82">
        <v>0</v>
      </c>
    </row>
    <row r="83" spans="1:35" x14ac:dyDescent="0.2">
      <c r="C83" s="32" t="str">
        <f>"Объем: "&amp;Source!I39&amp;"=4,5*"&amp;"1/"&amp;"100"</f>
        <v>Объем: 0,045=4,5*1/100</v>
      </c>
    </row>
    <row r="84" spans="1:35" ht="14.25" x14ac:dyDescent="0.2">
      <c r="A84" s="27"/>
      <c r="B84" s="27"/>
      <c r="C84" s="27" t="s">
        <v>288</v>
      </c>
      <c r="D84" s="29"/>
      <c r="E84" s="28"/>
      <c r="F84" s="31">
        <f>Source!AO39</f>
        <v>2042.62</v>
      </c>
      <c r="G84" s="30" t="str">
        <f>Source!DG39</f>
        <v>)*1,1</v>
      </c>
      <c r="H84" s="28">
        <f>Source!AV39</f>
        <v>1.248</v>
      </c>
      <c r="I84" s="31">
        <f>ROUND((ROUND((Source!AF39*Source!AV39*Source!I39),2)),2)</f>
        <v>126.18</v>
      </c>
      <c r="J84" s="28">
        <f>IF(Source!BA39&lt;&gt; 0, Source!BA39, 1)</f>
        <v>47.82</v>
      </c>
      <c r="K84" s="31">
        <f>Source!S39</f>
        <v>6033.93</v>
      </c>
      <c r="W84">
        <f>I84</f>
        <v>126.18</v>
      </c>
    </row>
    <row r="85" spans="1:35" ht="14.25" x14ac:dyDescent="0.2">
      <c r="A85" s="27"/>
      <c r="B85" s="27"/>
      <c r="C85" s="27" t="s">
        <v>289</v>
      </c>
      <c r="D85" s="29" t="s">
        <v>290</v>
      </c>
      <c r="E85" s="28">
        <f>Source!DN39</f>
        <v>105</v>
      </c>
      <c r="F85" s="31"/>
      <c r="G85" s="30"/>
      <c r="H85" s="28"/>
      <c r="I85" s="31">
        <f>SUM(Q82:Q84)</f>
        <v>132.49</v>
      </c>
      <c r="J85" s="28">
        <f>Source!BZ39</f>
        <v>87</v>
      </c>
      <c r="K85" s="31">
        <f>SUM(R82:R84)</f>
        <v>5249.52</v>
      </c>
    </row>
    <row r="86" spans="1:35" ht="14.25" x14ac:dyDescent="0.2">
      <c r="A86" s="27"/>
      <c r="B86" s="27"/>
      <c r="C86" s="27" t="s">
        <v>291</v>
      </c>
      <c r="D86" s="29" t="s">
        <v>290</v>
      </c>
      <c r="E86" s="28">
        <f>Source!DO39</f>
        <v>77</v>
      </c>
      <c r="F86" s="31"/>
      <c r="G86" s="30"/>
      <c r="H86" s="28"/>
      <c r="I86" s="31">
        <f>SUM(S82:S85)</f>
        <v>97.16</v>
      </c>
      <c r="J86" s="28">
        <f>Source!CA39</f>
        <v>41</v>
      </c>
      <c r="K86" s="31">
        <f>SUM(T82:T85)</f>
        <v>2473.91</v>
      </c>
    </row>
    <row r="87" spans="1:35" ht="14.25" x14ac:dyDescent="0.2">
      <c r="A87" s="34"/>
      <c r="B87" s="34"/>
      <c r="C87" s="34" t="s">
        <v>292</v>
      </c>
      <c r="D87" s="35" t="s">
        <v>293</v>
      </c>
      <c r="E87" s="36">
        <f>Source!AQ39</f>
        <v>192.7</v>
      </c>
      <c r="F87" s="37"/>
      <c r="G87" s="38" t="str">
        <f>Source!DI39</f>
        <v>)*1,1</v>
      </c>
      <c r="H87" s="36">
        <f>Source!AV39</f>
        <v>1.248</v>
      </c>
      <c r="I87" s="37">
        <f>Source!U39</f>
        <v>11.9042352</v>
      </c>
      <c r="J87" s="36"/>
      <c r="K87" s="37"/>
      <c r="AB87" s="33">
        <f>I87</f>
        <v>11.9042352</v>
      </c>
    </row>
    <row r="88" spans="1:35" ht="15" x14ac:dyDescent="0.25">
      <c r="C88" s="17" t="s">
        <v>294</v>
      </c>
      <c r="H88" s="39">
        <f>I84+I85+I86+0</f>
        <v>355.83000000000004</v>
      </c>
      <c r="I88" s="39"/>
      <c r="J88" s="39">
        <f>K84+K85+K86+0</f>
        <v>13757.36</v>
      </c>
      <c r="K88" s="39"/>
      <c r="O88" s="33">
        <f>I84+I85+I86+0</f>
        <v>355.83000000000004</v>
      </c>
      <c r="P88" s="33">
        <f>K84+K85+K86+0</f>
        <v>13757.36</v>
      </c>
      <c r="X88">
        <f>IF(Source!BI39&lt;=1,I84+I85+I86-0, 0)</f>
        <v>355.83000000000004</v>
      </c>
      <c r="Y88">
        <f>IF(Source!BI39=2,I84+I85+I86-0, 0)</f>
        <v>0</v>
      </c>
      <c r="Z88">
        <f>IF(Source!BI39=3,I84+I85+I86-0, 0)</f>
        <v>0</v>
      </c>
      <c r="AA88">
        <f>IF(Source!BI39=4,I84+I85+I86,0)</f>
        <v>0</v>
      </c>
    </row>
    <row r="90" spans="1:35" ht="65.25" x14ac:dyDescent="0.2">
      <c r="A90" s="27">
        <v>9</v>
      </c>
      <c r="B90" s="27" t="s">
        <v>295</v>
      </c>
      <c r="C90" s="27" t="s">
        <v>37</v>
      </c>
      <c r="D90" s="29" t="str">
        <f>Source!H40</f>
        <v>100 м3 грунта</v>
      </c>
      <c r="E90" s="28">
        <f>Source!I40</f>
        <v>4.4999999999999998E-2</v>
      </c>
      <c r="F90" s="31"/>
      <c r="G90" s="30"/>
      <c r="H90" s="28"/>
      <c r="I90" s="31"/>
      <c r="J90" s="28"/>
      <c r="K90" s="31"/>
      <c r="Q90">
        <f>ROUND((Source!DN40/100)*ROUND((ROUND((Source!AF40*Source!AV40*Source!I40),2)),2), 2)</f>
        <v>68.180000000000007</v>
      </c>
      <c r="R90">
        <f>Source!X40</f>
        <v>2701.31</v>
      </c>
      <c r="S90">
        <f>ROUND((Source!DO40/100)*ROUND((ROUND((Source!AF40*Source!AV40*Source!I40),2)),2), 2)</f>
        <v>50</v>
      </c>
      <c r="T90">
        <f>Source!Y40</f>
        <v>1273.03</v>
      </c>
      <c r="U90">
        <f>ROUND((175/100)*ROUND((ROUND((Source!AE40*Source!AV40*Source!I40),2)),2), 2)</f>
        <v>0</v>
      </c>
      <c r="V90">
        <f>ROUND((160/100)*ROUND(ROUND((ROUND((Source!AE40*Source!AV40*Source!I40),2)*Source!BS40),2), 2), 2)</f>
        <v>0</v>
      </c>
      <c r="AI90">
        <v>0</v>
      </c>
    </row>
    <row r="91" spans="1:35" ht="14.25" x14ac:dyDescent="0.2">
      <c r="A91" s="27"/>
      <c r="B91" s="27"/>
      <c r="C91" s="27" t="s">
        <v>288</v>
      </c>
      <c r="D91" s="29"/>
      <c r="E91" s="28"/>
      <c r="F91" s="31">
        <f>Source!AO40</f>
        <v>1051.1300000000001</v>
      </c>
      <c r="G91" s="30" t="str">
        <f>Source!DG40</f>
        <v>)*1,1</v>
      </c>
      <c r="H91" s="28">
        <f>Source!AV40</f>
        <v>1.248</v>
      </c>
      <c r="I91" s="31">
        <f>ROUND((ROUND((Source!AF40*Source!AV40*Source!I40),2)),2)</f>
        <v>64.930000000000007</v>
      </c>
      <c r="J91" s="28">
        <f>IF(Source!BA40&lt;&gt; 0, Source!BA40, 1)</f>
        <v>47.82</v>
      </c>
      <c r="K91" s="31">
        <f>Source!S40</f>
        <v>3104.95</v>
      </c>
      <c r="W91">
        <f>I91</f>
        <v>64.930000000000007</v>
      </c>
    </row>
    <row r="92" spans="1:35" ht="14.25" x14ac:dyDescent="0.2">
      <c r="A92" s="27"/>
      <c r="B92" s="27"/>
      <c r="C92" s="27" t="s">
        <v>289</v>
      </c>
      <c r="D92" s="29" t="s">
        <v>290</v>
      </c>
      <c r="E92" s="28">
        <f>Source!DN40</f>
        <v>105</v>
      </c>
      <c r="F92" s="31"/>
      <c r="G92" s="30"/>
      <c r="H92" s="28"/>
      <c r="I92" s="31">
        <f>SUM(Q90:Q91)</f>
        <v>68.180000000000007</v>
      </c>
      <c r="J92" s="28">
        <f>Source!BZ40</f>
        <v>87</v>
      </c>
      <c r="K92" s="31">
        <f>SUM(R90:R91)</f>
        <v>2701.31</v>
      </c>
    </row>
    <row r="93" spans="1:35" ht="14.25" x14ac:dyDescent="0.2">
      <c r="A93" s="27"/>
      <c r="B93" s="27"/>
      <c r="C93" s="27" t="s">
        <v>291</v>
      </c>
      <c r="D93" s="29" t="s">
        <v>290</v>
      </c>
      <c r="E93" s="28">
        <f>Source!DO40</f>
        <v>77</v>
      </c>
      <c r="F93" s="31"/>
      <c r="G93" s="30"/>
      <c r="H93" s="28"/>
      <c r="I93" s="31">
        <f>SUM(S90:S92)</f>
        <v>50</v>
      </c>
      <c r="J93" s="28">
        <f>Source!CA40</f>
        <v>41</v>
      </c>
      <c r="K93" s="31">
        <f>SUM(T90:T92)</f>
        <v>1273.03</v>
      </c>
    </row>
    <row r="94" spans="1:35" ht="14.25" x14ac:dyDescent="0.2">
      <c r="A94" s="34"/>
      <c r="B94" s="34"/>
      <c r="C94" s="34" t="s">
        <v>292</v>
      </c>
      <c r="D94" s="35" t="s">
        <v>293</v>
      </c>
      <c r="E94" s="36">
        <f>Source!AQ40</f>
        <v>107.04</v>
      </c>
      <c r="F94" s="37"/>
      <c r="G94" s="38" t="str">
        <f>Source!DI40</f>
        <v>)*1,1</v>
      </c>
      <c r="H94" s="36">
        <f>Source!AV40</f>
        <v>1.248</v>
      </c>
      <c r="I94" s="37">
        <f>Source!U40</f>
        <v>6.61250304</v>
      </c>
      <c r="J94" s="36"/>
      <c r="K94" s="37"/>
      <c r="AB94" s="33">
        <f>I94</f>
        <v>6.61250304</v>
      </c>
    </row>
    <row r="95" spans="1:35" ht="15" x14ac:dyDescent="0.25">
      <c r="C95" s="17" t="s">
        <v>294</v>
      </c>
      <c r="H95" s="39">
        <f>I91+I92+I93+0</f>
        <v>183.11</v>
      </c>
      <c r="I95" s="39"/>
      <c r="J95" s="39">
        <f>K91+K92+K93+0</f>
        <v>7079.29</v>
      </c>
      <c r="K95" s="39"/>
      <c r="O95" s="33">
        <f>I91+I92+I93+0</f>
        <v>183.11</v>
      </c>
      <c r="P95" s="33">
        <f>K91+K92+K93+0</f>
        <v>7079.29</v>
      </c>
      <c r="X95">
        <f>IF(Source!BI40&lt;=1,I91+I92+I93-0, 0)</f>
        <v>183.11</v>
      </c>
      <c r="Y95">
        <f>IF(Source!BI40=2,I91+I92+I93-0, 0)</f>
        <v>0</v>
      </c>
      <c r="Z95">
        <f>IF(Source!BI40=3,I91+I92+I93-0, 0)</f>
        <v>0</v>
      </c>
      <c r="AA95">
        <f>IF(Source!BI40=4,I91+I92+I93,0)</f>
        <v>0</v>
      </c>
    </row>
    <row r="97" spans="1:35" ht="65.25" x14ac:dyDescent="0.2">
      <c r="A97" s="27">
        <v>10</v>
      </c>
      <c r="B97" s="27" t="s">
        <v>296</v>
      </c>
      <c r="C97" s="27" t="s">
        <v>41</v>
      </c>
      <c r="D97" s="29" t="str">
        <f>Source!H41</f>
        <v>1  ШТ.</v>
      </c>
      <c r="E97" s="28">
        <f>Source!I41</f>
        <v>1</v>
      </c>
      <c r="F97" s="31"/>
      <c r="G97" s="30"/>
      <c r="H97" s="28"/>
      <c r="I97" s="31"/>
      <c r="J97" s="28"/>
      <c r="K97" s="31"/>
      <c r="Q97">
        <f>ROUND((Source!DN41/100)*ROUND((ROUND((Source!AF41*Source!AV41*Source!I41),2)),2), 2)</f>
        <v>12.99</v>
      </c>
      <c r="R97">
        <f>Source!X41</f>
        <v>496.22</v>
      </c>
      <c r="S97">
        <f>ROUND((Source!DO41/100)*ROUND((ROUND((Source!AF41*Source!AV41*Source!I41),2)),2), 2)</f>
        <v>13.78</v>
      </c>
      <c r="T97">
        <f>Source!Y41</f>
        <v>233.51</v>
      </c>
      <c r="U97">
        <f>ROUND((175/100)*ROUND((ROUND((Source!AE41*Source!AV41*Source!I41),2)),2), 2)</f>
        <v>64.09</v>
      </c>
      <c r="V97">
        <f>ROUND((160/100)*ROUND(ROUND((ROUND((Source!AE41*Source!AV41*Source!I41),2)*Source!BS41),2), 2), 2)</f>
        <v>2801.87</v>
      </c>
      <c r="AI97">
        <v>0</v>
      </c>
    </row>
    <row r="98" spans="1:35" ht="14.25" x14ac:dyDescent="0.2">
      <c r="A98" s="27"/>
      <c r="B98" s="27"/>
      <c r="C98" s="27" t="s">
        <v>288</v>
      </c>
      <c r="D98" s="29"/>
      <c r="E98" s="28"/>
      <c r="F98" s="31">
        <f>Source!AO41</f>
        <v>7.57</v>
      </c>
      <c r="G98" s="30" t="str">
        <f>Source!DG41</f>
        <v>)*1,1</v>
      </c>
      <c r="H98" s="28">
        <f>Source!AV41</f>
        <v>1.0469999999999999</v>
      </c>
      <c r="I98" s="31">
        <f>ROUND((ROUND((Source!AF41*Source!AV41*Source!I41),2)),2)</f>
        <v>8.7200000000000006</v>
      </c>
      <c r="J98" s="28">
        <f>IF(Source!BA41&lt;&gt; 0, Source!BA41, 1)</f>
        <v>47.82</v>
      </c>
      <c r="K98" s="31">
        <f>Source!S41</f>
        <v>416.99</v>
      </c>
      <c r="W98">
        <f>I98</f>
        <v>8.7200000000000006</v>
      </c>
    </row>
    <row r="99" spans="1:35" ht="14.25" x14ac:dyDescent="0.2">
      <c r="A99" s="27"/>
      <c r="B99" s="27"/>
      <c r="C99" s="27" t="s">
        <v>297</v>
      </c>
      <c r="D99" s="29"/>
      <c r="E99" s="28"/>
      <c r="F99" s="31">
        <f>Source!AM41</f>
        <v>1202.6400000000001</v>
      </c>
      <c r="G99" s="30" t="str">
        <f>Source!DE41</f>
        <v>)*1,1</v>
      </c>
      <c r="H99" s="28">
        <f>Source!AV41</f>
        <v>1.0469999999999999</v>
      </c>
      <c r="I99" s="31">
        <f>(ROUND((ROUND((((Source!ET41*1.1))*Source!AV41*Source!I41),2)),2)+ROUND((ROUND(((Source!AE41-((Source!EU41*1.1)))*Source!AV41*Source!I41),2)),2))</f>
        <v>1385.08</v>
      </c>
      <c r="J99" s="28">
        <f>IF(Source!BB41&lt;&gt; 0, Source!BB41, 1)</f>
        <v>10.19</v>
      </c>
      <c r="K99" s="31">
        <f>Source!Q41</f>
        <v>14113.97</v>
      </c>
    </row>
    <row r="100" spans="1:35" ht="14.25" x14ac:dyDescent="0.2">
      <c r="A100" s="27"/>
      <c r="B100" s="27"/>
      <c r="C100" s="27" t="s">
        <v>298</v>
      </c>
      <c r="D100" s="29"/>
      <c r="E100" s="28"/>
      <c r="F100" s="31">
        <f>Source!AN41</f>
        <v>31.8</v>
      </c>
      <c r="G100" s="30" t="str">
        <f>Source!DF41</f>
        <v>)*1,1</v>
      </c>
      <c r="H100" s="28">
        <f>Source!AV41</f>
        <v>1.0469999999999999</v>
      </c>
      <c r="I100" s="40">
        <f>ROUND((ROUND((Source!AE41*Source!AV41*Source!I41),2)),2)</f>
        <v>36.619999999999997</v>
      </c>
      <c r="J100" s="28">
        <f>IF(Source!BS41&lt;&gt; 0, Source!BS41, 1)</f>
        <v>47.82</v>
      </c>
      <c r="K100" s="40">
        <f>Source!R41</f>
        <v>1751.17</v>
      </c>
      <c r="W100">
        <f>I100</f>
        <v>36.619999999999997</v>
      </c>
    </row>
    <row r="101" spans="1:35" ht="14.25" x14ac:dyDescent="0.2">
      <c r="A101" s="27"/>
      <c r="B101" s="27"/>
      <c r="C101" s="27" t="s">
        <v>289</v>
      </c>
      <c r="D101" s="29" t="s">
        <v>290</v>
      </c>
      <c r="E101" s="28">
        <f>Source!DN41</f>
        <v>149</v>
      </c>
      <c r="F101" s="31"/>
      <c r="G101" s="30"/>
      <c r="H101" s="28"/>
      <c r="I101" s="31">
        <f>SUM(Q97:Q100)</f>
        <v>12.99</v>
      </c>
      <c r="J101" s="28">
        <f>Source!BZ41</f>
        <v>119</v>
      </c>
      <c r="K101" s="31">
        <f>SUM(R97:R100)</f>
        <v>496.22</v>
      </c>
    </row>
    <row r="102" spans="1:35" ht="14.25" x14ac:dyDescent="0.2">
      <c r="A102" s="27"/>
      <c r="B102" s="27"/>
      <c r="C102" s="27" t="s">
        <v>291</v>
      </c>
      <c r="D102" s="29" t="s">
        <v>290</v>
      </c>
      <c r="E102" s="28">
        <f>Source!DO41</f>
        <v>158</v>
      </c>
      <c r="F102" s="31"/>
      <c r="G102" s="30"/>
      <c r="H102" s="28"/>
      <c r="I102" s="31">
        <f>SUM(S97:S101)</f>
        <v>13.78</v>
      </c>
      <c r="J102" s="28">
        <f>Source!CA41</f>
        <v>56</v>
      </c>
      <c r="K102" s="31">
        <f>SUM(T97:T101)</f>
        <v>233.51</v>
      </c>
    </row>
    <row r="103" spans="1:35" ht="14.25" x14ac:dyDescent="0.2">
      <c r="A103" s="27"/>
      <c r="B103" s="27"/>
      <c r="C103" s="27" t="s">
        <v>299</v>
      </c>
      <c r="D103" s="29" t="s">
        <v>290</v>
      </c>
      <c r="E103" s="28">
        <f>175</f>
        <v>175</v>
      </c>
      <c r="F103" s="31"/>
      <c r="G103" s="30"/>
      <c r="H103" s="28"/>
      <c r="I103" s="31">
        <f>SUM(U97:U102)</f>
        <v>64.09</v>
      </c>
      <c r="J103" s="28">
        <f>160</f>
        <v>160</v>
      </c>
      <c r="K103" s="31">
        <f>SUM(V97:V102)</f>
        <v>2801.87</v>
      </c>
    </row>
    <row r="104" spans="1:35" ht="14.25" x14ac:dyDescent="0.2">
      <c r="A104" s="34"/>
      <c r="B104" s="34"/>
      <c r="C104" s="34" t="s">
        <v>292</v>
      </c>
      <c r="D104" s="35" t="s">
        <v>293</v>
      </c>
      <c r="E104" s="36">
        <f>Source!AQ41</f>
        <v>0.6</v>
      </c>
      <c r="F104" s="37"/>
      <c r="G104" s="38" t="str">
        <f>Source!DI41</f>
        <v>)*1,1</v>
      </c>
      <c r="H104" s="36">
        <f>Source!AV41</f>
        <v>1.0469999999999999</v>
      </c>
      <c r="I104" s="37">
        <f>Source!U41</f>
        <v>0.69101999999999997</v>
      </c>
      <c r="J104" s="36"/>
      <c r="K104" s="37"/>
      <c r="AB104" s="33">
        <f>I104</f>
        <v>0.69101999999999997</v>
      </c>
    </row>
    <row r="105" spans="1:35" ht="15" x14ac:dyDescent="0.25">
      <c r="C105" s="17" t="s">
        <v>294</v>
      </c>
      <c r="H105" s="39">
        <f>I98+I99+I101+I102+I103+0</f>
        <v>1484.6599999999999</v>
      </c>
      <c r="I105" s="39"/>
      <c r="J105" s="39">
        <f>K98+K99+K101+K102+K103+0</f>
        <v>18062.559999999998</v>
      </c>
      <c r="K105" s="39"/>
      <c r="O105" s="33">
        <f>I98+I99+I101+I102+I103+0</f>
        <v>1484.6599999999999</v>
      </c>
      <c r="P105" s="33">
        <f>K98+K99+K101+K102+K103+0</f>
        <v>18062.559999999998</v>
      </c>
      <c r="X105">
        <f>IF(Source!BI41&lt;=1,I98+I99+I101+I102+I103-0, 0)</f>
        <v>1484.6599999999999</v>
      </c>
      <c r="Y105">
        <f>IF(Source!BI41=2,I98+I99+I101+I102+I103-0, 0)</f>
        <v>0</v>
      </c>
      <c r="Z105">
        <f>IF(Source!BI41=3,I98+I99+I101+I102+I103-0, 0)</f>
        <v>0</v>
      </c>
      <c r="AA105">
        <f>IF(Source!BI41=4,I98+I99+I101+I102+I103,0)</f>
        <v>0</v>
      </c>
    </row>
    <row r="107" spans="1:35" ht="42.75" x14ac:dyDescent="0.2">
      <c r="A107" s="27">
        <v>11</v>
      </c>
      <c r="B107" s="27" t="str">
        <f>Source!F42</f>
        <v>3.4-21-4</v>
      </c>
      <c r="C107" s="27" t="s">
        <v>48</v>
      </c>
      <c r="D107" s="29" t="str">
        <f>Source!H42</f>
        <v>1  ШТ.</v>
      </c>
      <c r="E107" s="28">
        <f>Source!I42</f>
        <v>1</v>
      </c>
      <c r="F107" s="31"/>
      <c r="G107" s="30"/>
      <c r="H107" s="28"/>
      <c r="I107" s="31"/>
      <c r="J107" s="28"/>
      <c r="K107" s="31"/>
      <c r="Q107">
        <f>ROUND((Source!DN42/100)*ROUND((ROUND((Source!AF42*Source!AV42*Source!I42),2)),2), 2)</f>
        <v>5.1100000000000003</v>
      </c>
      <c r="R107">
        <f>Source!X42</f>
        <v>195.18</v>
      </c>
      <c r="S107">
        <f>ROUND((Source!DO42/100)*ROUND((ROUND((Source!AF42*Source!AV42*Source!I42),2)),2), 2)</f>
        <v>5.42</v>
      </c>
      <c r="T107">
        <f>Source!Y42</f>
        <v>91.85</v>
      </c>
      <c r="U107">
        <f>ROUND((175/100)*ROUND((ROUND((Source!AE42*Source!AV42*Source!I42),2)),2), 2)</f>
        <v>18.55</v>
      </c>
      <c r="V107">
        <f>ROUND((160/100)*ROUND(ROUND((ROUND((Source!AE42*Source!AV42*Source!I42),2)*Source!BS42),2), 2), 2)</f>
        <v>811.02</v>
      </c>
      <c r="AI107">
        <v>0</v>
      </c>
    </row>
    <row r="108" spans="1:35" ht="14.25" x14ac:dyDescent="0.2">
      <c r="A108" s="27"/>
      <c r="B108" s="27"/>
      <c r="C108" s="27" t="s">
        <v>288</v>
      </c>
      <c r="D108" s="29"/>
      <c r="E108" s="28"/>
      <c r="F108" s="31">
        <f>Source!AO42</f>
        <v>3.28</v>
      </c>
      <c r="G108" s="30" t="str">
        <f>Source!DG42</f>
        <v/>
      </c>
      <c r="H108" s="28">
        <f>Source!AV42</f>
        <v>1.0469999999999999</v>
      </c>
      <c r="I108" s="31">
        <f>ROUND((ROUND((Source!AF42*Source!AV42*Source!I42),2)),2)</f>
        <v>3.43</v>
      </c>
      <c r="J108" s="28">
        <f>IF(Source!BA42&lt;&gt; 0, Source!BA42, 1)</f>
        <v>47.82</v>
      </c>
      <c r="K108" s="31">
        <f>Source!S42</f>
        <v>164.02</v>
      </c>
      <c r="W108">
        <f>I108</f>
        <v>3.43</v>
      </c>
    </row>
    <row r="109" spans="1:35" ht="14.25" x14ac:dyDescent="0.2">
      <c r="A109" s="27"/>
      <c r="B109" s="27"/>
      <c r="C109" s="27" t="s">
        <v>297</v>
      </c>
      <c r="D109" s="29"/>
      <c r="E109" s="28"/>
      <c r="F109" s="31">
        <f>Source!AM42</f>
        <v>479.26</v>
      </c>
      <c r="G109" s="30" t="str">
        <f>Source!DE42</f>
        <v/>
      </c>
      <c r="H109" s="28">
        <f>Source!AV42</f>
        <v>1.0469999999999999</v>
      </c>
      <c r="I109" s="31">
        <f>(ROUND((ROUND(((Source!ET42)*Source!AV42*Source!I42),2)),2)+ROUND((ROUND(((Source!AE42-(Source!EU42))*Source!AV42*Source!I42),2)),2))</f>
        <v>501.79</v>
      </c>
      <c r="J109" s="28">
        <f>IF(Source!BB42&lt;&gt; 0, Source!BB42, 1)</f>
        <v>9.91</v>
      </c>
      <c r="K109" s="31">
        <f>Source!Q42</f>
        <v>4972.74</v>
      </c>
    </row>
    <row r="110" spans="1:35" ht="14.25" x14ac:dyDescent="0.2">
      <c r="A110" s="27"/>
      <c r="B110" s="27"/>
      <c r="C110" s="27" t="s">
        <v>298</v>
      </c>
      <c r="D110" s="29"/>
      <c r="E110" s="28"/>
      <c r="F110" s="31">
        <f>Source!AN42</f>
        <v>10.119999999999999</v>
      </c>
      <c r="G110" s="30" t="str">
        <f>Source!DF42</f>
        <v/>
      </c>
      <c r="H110" s="28">
        <f>Source!AV42</f>
        <v>1.0469999999999999</v>
      </c>
      <c r="I110" s="40">
        <f>ROUND((ROUND((Source!AE42*Source!AV42*Source!I42),2)),2)</f>
        <v>10.6</v>
      </c>
      <c r="J110" s="28">
        <f>IF(Source!BS42&lt;&gt; 0, Source!BS42, 1)</f>
        <v>47.82</v>
      </c>
      <c r="K110" s="40">
        <f>Source!R42</f>
        <v>506.89</v>
      </c>
      <c r="W110">
        <f>I110</f>
        <v>10.6</v>
      </c>
    </row>
    <row r="111" spans="1:35" ht="14.25" x14ac:dyDescent="0.2">
      <c r="A111" s="27"/>
      <c r="B111" s="27"/>
      <c r="C111" s="27" t="s">
        <v>289</v>
      </c>
      <c r="D111" s="29" t="s">
        <v>290</v>
      </c>
      <c r="E111" s="28">
        <f>Source!DN42</f>
        <v>149</v>
      </c>
      <c r="F111" s="31"/>
      <c r="G111" s="30"/>
      <c r="H111" s="28"/>
      <c r="I111" s="31">
        <f>SUM(Q107:Q110)</f>
        <v>5.1100000000000003</v>
      </c>
      <c r="J111" s="28">
        <f>Source!BZ42</f>
        <v>119</v>
      </c>
      <c r="K111" s="31">
        <f>SUM(R107:R110)</f>
        <v>195.18</v>
      </c>
    </row>
    <row r="112" spans="1:35" ht="14.25" x14ac:dyDescent="0.2">
      <c r="A112" s="27"/>
      <c r="B112" s="27"/>
      <c r="C112" s="27" t="s">
        <v>291</v>
      </c>
      <c r="D112" s="29" t="s">
        <v>290</v>
      </c>
      <c r="E112" s="28">
        <f>Source!DO42</f>
        <v>158</v>
      </c>
      <c r="F112" s="31"/>
      <c r="G112" s="30"/>
      <c r="H112" s="28"/>
      <c r="I112" s="31">
        <f>SUM(S107:S111)</f>
        <v>5.42</v>
      </c>
      <c r="J112" s="28">
        <f>Source!CA42</f>
        <v>56</v>
      </c>
      <c r="K112" s="31">
        <f>SUM(T107:T111)</f>
        <v>91.85</v>
      </c>
    </row>
    <row r="113" spans="1:35" ht="14.25" x14ac:dyDescent="0.2">
      <c r="A113" s="27"/>
      <c r="B113" s="27"/>
      <c r="C113" s="27" t="s">
        <v>299</v>
      </c>
      <c r="D113" s="29" t="s">
        <v>290</v>
      </c>
      <c r="E113" s="28">
        <f>175</f>
        <v>175</v>
      </c>
      <c r="F113" s="31"/>
      <c r="G113" s="30"/>
      <c r="H113" s="28"/>
      <c r="I113" s="31">
        <f>SUM(U107:U112)</f>
        <v>18.55</v>
      </c>
      <c r="J113" s="28">
        <f>160</f>
        <v>160</v>
      </c>
      <c r="K113" s="31">
        <f>SUM(V107:V112)</f>
        <v>811.02</v>
      </c>
    </row>
    <row r="114" spans="1:35" ht="14.25" x14ac:dyDescent="0.2">
      <c r="A114" s="34"/>
      <c r="B114" s="34"/>
      <c r="C114" s="34" t="s">
        <v>292</v>
      </c>
      <c r="D114" s="35" t="s">
        <v>293</v>
      </c>
      <c r="E114" s="36">
        <f>Source!AQ42</f>
        <v>0.26</v>
      </c>
      <c r="F114" s="37"/>
      <c r="G114" s="38" t="str">
        <f>Source!DI42</f>
        <v/>
      </c>
      <c r="H114" s="36">
        <f>Source!AV42</f>
        <v>1.0469999999999999</v>
      </c>
      <c r="I114" s="37">
        <f>Source!U42</f>
        <v>0.27222000000000002</v>
      </c>
      <c r="J114" s="36"/>
      <c r="K114" s="37"/>
      <c r="AB114" s="33">
        <f>I114</f>
        <v>0.27222000000000002</v>
      </c>
    </row>
    <row r="115" spans="1:35" ht="15" x14ac:dyDescent="0.25">
      <c r="C115" s="17" t="s">
        <v>294</v>
      </c>
      <c r="H115" s="39">
        <f>I108+I109+I111+I112+I113+0</f>
        <v>534.29999999999995</v>
      </c>
      <c r="I115" s="39"/>
      <c r="J115" s="39">
        <f>K108+K109+K111+K112+K113+0</f>
        <v>6234.8100000000013</v>
      </c>
      <c r="K115" s="39"/>
      <c r="O115" s="33">
        <f>I108+I109+I111+I112+I113+0</f>
        <v>534.29999999999995</v>
      </c>
      <c r="P115" s="33">
        <f>K108+K109+K111+K112+K113+0</f>
        <v>6234.8100000000013</v>
      </c>
      <c r="X115">
        <f>IF(Source!BI42&lt;=1,I108+I109+I111+I112+I113-0, 0)</f>
        <v>534.29999999999995</v>
      </c>
      <c r="Y115">
        <f>IF(Source!BI42=2,I108+I109+I111+I112+I113-0, 0)</f>
        <v>0</v>
      </c>
      <c r="Z115">
        <f>IF(Source!BI42=3,I108+I109+I111+I112+I113-0, 0)</f>
        <v>0</v>
      </c>
      <c r="AA115">
        <f>IF(Source!BI42=4,I108+I109+I111+I112+I113,0)</f>
        <v>0</v>
      </c>
    </row>
    <row r="117" spans="1:35" ht="114" x14ac:dyDescent="0.2">
      <c r="A117" s="27">
        <v>12</v>
      </c>
      <c r="B117" s="27" t="s">
        <v>300</v>
      </c>
      <c r="C117" s="27" t="s">
        <v>52</v>
      </c>
      <c r="D117" s="29" t="str">
        <f>Source!H43</f>
        <v>1 М</v>
      </c>
      <c r="E117" s="28">
        <f>Source!I43</f>
        <v>204</v>
      </c>
      <c r="F117" s="31"/>
      <c r="G117" s="30"/>
      <c r="H117" s="28"/>
      <c r="I117" s="31"/>
      <c r="J117" s="28"/>
      <c r="K117" s="31"/>
      <c r="Q117">
        <f>ROUND((Source!DN43/100)*ROUND((ROUND((Source!AF43*Source!AV43*Source!I43),2)),2), 2)</f>
        <v>10164.780000000001</v>
      </c>
      <c r="R117">
        <f>Source!X43</f>
        <v>388211.37</v>
      </c>
      <c r="S117">
        <f>ROUND((Source!DO43/100)*ROUND((ROUND((Source!AF43*Source!AV43*Source!I43),2)),2), 2)</f>
        <v>10778.76</v>
      </c>
      <c r="T117">
        <f>Source!Y43</f>
        <v>182687.7</v>
      </c>
      <c r="U117">
        <f>ROUND((175/100)*ROUND((ROUND((Source!AE43*Source!AV43*Source!I43),2)),2), 2)</f>
        <v>23559.29</v>
      </c>
      <c r="V117">
        <f>ROUND((160/100)*ROUND(ROUND((ROUND((Source!AE43*Source!AV43*Source!I43),2)*Source!BS43),2), 2), 2)</f>
        <v>1030038.98</v>
      </c>
      <c r="AI117">
        <v>0</v>
      </c>
    </row>
    <row r="118" spans="1:35" ht="14.25" x14ac:dyDescent="0.2">
      <c r="A118" s="27"/>
      <c r="B118" s="27"/>
      <c r="C118" s="27" t="s">
        <v>288</v>
      </c>
      <c r="D118" s="29"/>
      <c r="E118" s="28"/>
      <c r="F118" s="31">
        <f>Source!AO43</f>
        <v>29.04</v>
      </c>
      <c r="G118" s="30" t="str">
        <f>Source!DG43</f>
        <v>*1,1</v>
      </c>
      <c r="H118" s="28">
        <f>Source!AV43</f>
        <v>1.0469999999999999</v>
      </c>
      <c r="I118" s="31">
        <f>ROUND((ROUND((Source!AF43*Source!AV43*Source!I43),2)),2)</f>
        <v>6822</v>
      </c>
      <c r="J118" s="28">
        <f>IF(Source!BA43&lt;&gt; 0, Source!BA43, 1)</f>
        <v>47.82</v>
      </c>
      <c r="K118" s="31">
        <f>Source!S43</f>
        <v>326228.03999999998</v>
      </c>
      <c r="W118">
        <f>I118</f>
        <v>6822</v>
      </c>
    </row>
    <row r="119" spans="1:35" ht="14.25" x14ac:dyDescent="0.2">
      <c r="A119" s="27"/>
      <c r="B119" s="27"/>
      <c r="C119" s="27" t="s">
        <v>297</v>
      </c>
      <c r="D119" s="29"/>
      <c r="E119" s="28"/>
      <c r="F119" s="31">
        <f>Source!AM43</f>
        <v>1889.07</v>
      </c>
      <c r="G119" s="30" t="str">
        <f>Source!DE43</f>
        <v>*1,1</v>
      </c>
      <c r="H119" s="28">
        <f>Source!AV43</f>
        <v>1.0469999999999999</v>
      </c>
      <c r="I119" s="31">
        <f>(ROUND((ROUND((((Source!ET43*1.1))*Source!AV43*Source!I43),2)),2)+ROUND((ROUND(((Source!AE43-((Source!EU43*1.1)))*Source!AV43*Source!I43),2)),2))</f>
        <v>443830.95</v>
      </c>
      <c r="J119" s="28">
        <f>IF(Source!BB43&lt;&gt; 0, Source!BB43, 1)</f>
        <v>10.4</v>
      </c>
      <c r="K119" s="31">
        <f>Source!Q43</f>
        <v>4615841.88</v>
      </c>
    </row>
    <row r="120" spans="1:35" ht="14.25" x14ac:dyDescent="0.2">
      <c r="A120" s="27"/>
      <c r="B120" s="27"/>
      <c r="C120" s="27" t="s">
        <v>298</v>
      </c>
      <c r="D120" s="29"/>
      <c r="E120" s="28"/>
      <c r="F120" s="31">
        <f>Source!AN43</f>
        <v>57.3</v>
      </c>
      <c r="G120" s="30" t="str">
        <f>Source!DF43</f>
        <v>*1,1</v>
      </c>
      <c r="H120" s="28">
        <f>Source!AV43</f>
        <v>1.0469999999999999</v>
      </c>
      <c r="I120" s="40">
        <f>ROUND((ROUND((Source!AE43*Source!AV43*Source!I43),2)),2)</f>
        <v>13462.45</v>
      </c>
      <c r="J120" s="28">
        <f>IF(Source!BS43&lt;&gt; 0, Source!BS43, 1)</f>
        <v>47.82</v>
      </c>
      <c r="K120" s="40">
        <f>Source!R43</f>
        <v>643774.36</v>
      </c>
      <c r="W120">
        <f>I120</f>
        <v>13462.45</v>
      </c>
    </row>
    <row r="121" spans="1:35" ht="14.25" x14ac:dyDescent="0.2">
      <c r="A121" s="27"/>
      <c r="B121" s="27"/>
      <c r="C121" s="27" t="s">
        <v>301</v>
      </c>
      <c r="D121" s="29"/>
      <c r="E121" s="28"/>
      <c r="F121" s="31">
        <f>Source!AL43</f>
        <v>22.45</v>
      </c>
      <c r="G121" s="30" t="str">
        <f>Source!DD43</f>
        <v/>
      </c>
      <c r="H121" s="28">
        <f>Source!AW43</f>
        <v>1.079</v>
      </c>
      <c r="I121" s="31">
        <f>ROUND((ROUND((Source!AC43*Source!AW43*Source!I43),2)),2)</f>
        <v>4941.6000000000004</v>
      </c>
      <c r="J121" s="28">
        <f>IF(Source!BC43&lt;&gt; 0, Source!BC43, 1)</f>
        <v>6.57</v>
      </c>
      <c r="K121" s="31">
        <f>Source!P43</f>
        <v>32466.31</v>
      </c>
    </row>
    <row r="122" spans="1:35" ht="99.75" x14ac:dyDescent="0.2">
      <c r="A122" s="27" t="s">
        <v>89</v>
      </c>
      <c r="B122" s="27" t="str">
        <f>Source!F44</f>
        <v>1.1-1-1835</v>
      </c>
      <c r="C122" s="27" t="s">
        <v>60</v>
      </c>
      <c r="D122" s="29" t="str">
        <f>Source!H44</f>
        <v>кг</v>
      </c>
      <c r="E122" s="28">
        <f>Source!I44</f>
        <v>23827.200000000001</v>
      </c>
      <c r="F122" s="31">
        <f>Source!AK44</f>
        <v>11.3</v>
      </c>
      <c r="G122" s="41" t="s">
        <v>3</v>
      </c>
      <c r="H122" s="28">
        <f>Source!AW44</f>
        <v>1.079</v>
      </c>
      <c r="I122" s="31">
        <f>ROUND((ROUND((Source!AC44*Source!AW44*Source!I44),2)),2)+(ROUND((ROUND(((Source!ET44)*Source!AV44*Source!I44),2)),2)+ROUND((ROUND(((Source!AE44-(Source!EU44))*Source!AV44*Source!I44),2)),2))+ROUND((ROUND((Source!AF44*Source!AV44*Source!I44),2)),2)</f>
        <v>290517.90000000002</v>
      </c>
      <c r="J122" s="28">
        <f>IF(Source!BC44&lt;&gt; 0, Source!BC44, 1)</f>
        <v>3.83</v>
      </c>
      <c r="K122" s="31">
        <f>Source!O44</f>
        <v>1112683.56</v>
      </c>
      <c r="Q122">
        <f>ROUND((Source!DN44/100)*ROUND((ROUND((Source!AF44*Source!AV44*Source!I44),2)),2), 2)</f>
        <v>0</v>
      </c>
      <c r="R122">
        <f>Source!X44</f>
        <v>0</v>
      </c>
      <c r="S122">
        <f>ROUND((Source!DO44/100)*ROUND((ROUND((Source!AF44*Source!AV44*Source!I44),2)),2), 2)</f>
        <v>0</v>
      </c>
      <c r="T122">
        <f>Source!Y44</f>
        <v>0</v>
      </c>
      <c r="U122">
        <f>ROUND((175/100)*ROUND((ROUND((Source!AE44*Source!AV44*Source!I44),2)),2), 2)</f>
        <v>0</v>
      </c>
      <c r="V122">
        <f>ROUND((160/100)*ROUND(ROUND((ROUND((Source!AE44*Source!AV44*Source!I44),2)*Source!BS44),2), 2), 2)</f>
        <v>0</v>
      </c>
      <c r="X122">
        <f>IF(Source!BI44&lt;=1,I122, 0)</f>
        <v>290517.90000000002</v>
      </c>
      <c r="Y122">
        <f>IF(Source!BI44=2,I122, 0)</f>
        <v>0</v>
      </c>
      <c r="Z122">
        <f>IF(Source!BI44=3,I122, 0)</f>
        <v>0</v>
      </c>
      <c r="AA122">
        <f>IF(Source!BI44=4,I122, 0)</f>
        <v>0</v>
      </c>
      <c r="AI122">
        <v>3</v>
      </c>
    </row>
    <row r="123" spans="1:35" ht="142.5" x14ac:dyDescent="0.2">
      <c r="A123" s="27" t="s">
        <v>90</v>
      </c>
      <c r="B123" s="27" t="str">
        <f>Source!F45</f>
        <v>1.1-1-3290</v>
      </c>
      <c r="C123" s="27" t="s">
        <v>270</v>
      </c>
      <c r="D123" s="29" t="str">
        <f>Source!H45</f>
        <v>л</v>
      </c>
      <c r="E123" s="28">
        <f>Source!I45</f>
        <v>1279.08</v>
      </c>
      <c r="F123" s="31">
        <f>Source!AK45</f>
        <v>95.37</v>
      </c>
      <c r="G123" s="41" t="s">
        <v>3</v>
      </c>
      <c r="H123" s="28">
        <f>Source!AW45</f>
        <v>1.079</v>
      </c>
      <c r="I123" s="31">
        <f>ROUND((ROUND((Source!AC45*Source!AW45*Source!I45),2)),2)+(ROUND((ROUND(((Source!ET45)*Source!AV45*Source!I45),2)),2)+ROUND((ROUND(((Source!AE45-(Source!EU45))*Source!AV45*Source!I45),2)),2))+ROUND((ROUND((Source!AF45*Source!AV45*Source!I45),2)),2)</f>
        <v>131622.74</v>
      </c>
      <c r="J123" s="28">
        <f>IF(Source!BC45&lt;&gt; 0, Source!BC45, 1)</f>
        <v>7.71</v>
      </c>
      <c r="K123" s="31">
        <f>Source!O45</f>
        <v>1014811.33</v>
      </c>
      <c r="Q123">
        <f>ROUND((Source!DN45/100)*ROUND((ROUND((Source!AF45*Source!AV45*Source!I45),2)),2), 2)</f>
        <v>0</v>
      </c>
      <c r="R123">
        <f>Source!X45</f>
        <v>0</v>
      </c>
      <c r="S123">
        <f>ROUND((Source!DO45/100)*ROUND((ROUND((Source!AF45*Source!AV45*Source!I45),2)),2), 2)</f>
        <v>0</v>
      </c>
      <c r="T123">
        <f>Source!Y45</f>
        <v>0</v>
      </c>
      <c r="U123">
        <f>ROUND((175/100)*ROUND((ROUND((Source!AE45*Source!AV45*Source!I45),2)),2), 2)</f>
        <v>0</v>
      </c>
      <c r="V123">
        <f>ROUND((160/100)*ROUND(ROUND((ROUND((Source!AE45*Source!AV45*Source!I45),2)*Source!BS45),2), 2), 2)</f>
        <v>0</v>
      </c>
      <c r="X123">
        <f>IF(Source!BI45&lt;=1,I123, 0)</f>
        <v>131622.74</v>
      </c>
      <c r="Y123">
        <f>IF(Source!BI45=2,I123, 0)</f>
        <v>0</v>
      </c>
      <c r="Z123">
        <f>IF(Source!BI45=3,I123, 0)</f>
        <v>0</v>
      </c>
      <c r="AA123">
        <f>IF(Source!BI45=4,I123, 0)</f>
        <v>0</v>
      </c>
      <c r="AI123">
        <v>3</v>
      </c>
    </row>
    <row r="124" spans="1:35" ht="14.25" x14ac:dyDescent="0.2">
      <c r="A124" s="27"/>
      <c r="B124" s="27"/>
      <c r="C124" s="27" t="s">
        <v>289</v>
      </c>
      <c r="D124" s="29" t="s">
        <v>290</v>
      </c>
      <c r="E124" s="28">
        <f>Source!DN43</f>
        <v>149</v>
      </c>
      <c r="F124" s="31"/>
      <c r="G124" s="30"/>
      <c r="H124" s="28"/>
      <c r="I124" s="31">
        <f>SUM(Q117:Q123)</f>
        <v>10164.780000000001</v>
      </c>
      <c r="J124" s="28">
        <f>Source!BZ43</f>
        <v>119</v>
      </c>
      <c r="K124" s="31">
        <f>SUM(R117:R123)</f>
        <v>388211.37</v>
      </c>
    </row>
    <row r="125" spans="1:35" ht="14.25" x14ac:dyDescent="0.2">
      <c r="A125" s="27"/>
      <c r="B125" s="27"/>
      <c r="C125" s="27" t="s">
        <v>291</v>
      </c>
      <c r="D125" s="29" t="s">
        <v>290</v>
      </c>
      <c r="E125" s="28">
        <f>Source!DO43</f>
        <v>158</v>
      </c>
      <c r="F125" s="31"/>
      <c r="G125" s="30"/>
      <c r="H125" s="28"/>
      <c r="I125" s="31">
        <f>SUM(S117:S124)</f>
        <v>10778.76</v>
      </c>
      <c r="J125" s="28">
        <f>Source!CA43</f>
        <v>56</v>
      </c>
      <c r="K125" s="31">
        <f>SUM(T117:T124)</f>
        <v>182687.7</v>
      </c>
    </row>
    <row r="126" spans="1:35" ht="14.25" x14ac:dyDescent="0.2">
      <c r="A126" s="27"/>
      <c r="B126" s="27"/>
      <c r="C126" s="27" t="s">
        <v>299</v>
      </c>
      <c r="D126" s="29" t="s">
        <v>290</v>
      </c>
      <c r="E126" s="28">
        <f>175</f>
        <v>175</v>
      </c>
      <c r="F126" s="31"/>
      <c r="G126" s="30"/>
      <c r="H126" s="28"/>
      <c r="I126" s="31">
        <f>SUM(U117:U125)</f>
        <v>23559.29</v>
      </c>
      <c r="J126" s="28">
        <f>160</f>
        <v>160</v>
      </c>
      <c r="K126" s="31">
        <f>SUM(V117:V125)</f>
        <v>1030038.98</v>
      </c>
    </row>
    <row r="127" spans="1:35" ht="14.25" x14ac:dyDescent="0.2">
      <c r="A127" s="34"/>
      <c r="B127" s="34"/>
      <c r="C127" s="34" t="s">
        <v>292</v>
      </c>
      <c r="D127" s="35" t="s">
        <v>293</v>
      </c>
      <c r="E127" s="36">
        <f>Source!AQ43</f>
        <v>2.08</v>
      </c>
      <c r="F127" s="37"/>
      <c r="G127" s="38" t="str">
        <f>Source!DI43</f>
        <v>*1,1</v>
      </c>
      <c r="H127" s="36">
        <f>Source!AV43</f>
        <v>1.0469999999999999</v>
      </c>
      <c r="I127" s="37">
        <f>Source!U43</f>
        <v>488.68934400000001</v>
      </c>
      <c r="J127" s="36"/>
      <c r="K127" s="37"/>
      <c r="AB127" s="33">
        <f>I127</f>
        <v>488.68934400000001</v>
      </c>
    </row>
    <row r="128" spans="1:35" ht="15" x14ac:dyDescent="0.25">
      <c r="C128" s="17" t="s">
        <v>294</v>
      </c>
      <c r="H128" s="39">
        <f>I118+I119+I121+I124+I125+I126+SUM(I122:I123)</f>
        <v>922238.02</v>
      </c>
      <c r="I128" s="39"/>
      <c r="J128" s="39">
        <f>K118+K119+K121+K124+K125+K126+SUM(K122:K123)</f>
        <v>8702969.1699999999</v>
      </c>
      <c r="K128" s="39"/>
      <c r="O128" s="33">
        <f>I118+I119+I121+I124+I125+I126+SUM(I122:I123)</f>
        <v>922238.02</v>
      </c>
      <c r="P128" s="33">
        <f>K118+K119+K121+K124+K125+K126+SUM(K122:K123)</f>
        <v>8702969.1699999999</v>
      </c>
      <c r="X128">
        <f>IF(Source!BI43&lt;=1,I118+I119+I121+I124+I125+I126-0, 0)</f>
        <v>500097.38</v>
      </c>
      <c r="Y128">
        <f>IF(Source!BI43=2,I118+I119+I121+I124+I125+I126-0, 0)</f>
        <v>0</v>
      </c>
      <c r="Z128">
        <f>IF(Source!BI43=3,I118+I119+I121+I124+I125+I126-0, 0)</f>
        <v>0</v>
      </c>
      <c r="AA128">
        <f>IF(Source!BI43=4,I118+I119+I121+I124+I125+I126,0)</f>
        <v>0</v>
      </c>
    </row>
    <row r="130" spans="1:35" ht="71.25" x14ac:dyDescent="0.2">
      <c r="A130" s="27">
        <v>13</v>
      </c>
      <c r="B130" s="27" t="str">
        <f>Source!F46</f>
        <v>Письмо РМР_ЛЮ_133_ВН-165 от 06.06.2024</v>
      </c>
      <c r="C130" s="27" t="s">
        <v>304</v>
      </c>
      <c r="D130" s="29" t="str">
        <f>Source!H46</f>
        <v>м</v>
      </c>
      <c r="E130" s="28">
        <f>Source!I46</f>
        <v>618</v>
      </c>
      <c r="F130" s="31">
        <f>Source!AL46</f>
        <v>119.73</v>
      </c>
      <c r="G130" s="30" t="str">
        <f>Source!DD46</f>
        <v>*1,02</v>
      </c>
      <c r="H130" s="28">
        <f>Source!AW46</f>
        <v>1</v>
      </c>
      <c r="I130" s="31">
        <f>ROUND((ROUND((Source!AC46*Source!AW46*Source!I46),2)),2)</f>
        <v>75470.16</v>
      </c>
      <c r="J130" s="28">
        <f>IF(Source!BC46&lt;&gt; 0, Source!BC46, 1)</f>
        <v>9.57</v>
      </c>
      <c r="K130" s="31">
        <f>Source!P46</f>
        <v>722249.43</v>
      </c>
      <c r="Q130">
        <f>ROUND((Source!DN46/100)*ROUND((ROUND((Source!AF46*Source!AV46*Source!I46),2)),2), 2)</f>
        <v>0</v>
      </c>
      <c r="R130">
        <f>Source!X46</f>
        <v>0</v>
      </c>
      <c r="S130">
        <f>ROUND((Source!DO46/100)*ROUND((ROUND((Source!AF46*Source!AV46*Source!I46),2)),2), 2)</f>
        <v>0</v>
      </c>
      <c r="T130">
        <f>Source!Y46</f>
        <v>0</v>
      </c>
      <c r="U130">
        <f>ROUND((175/100)*ROUND((ROUND((Source!AE46*Source!AV46*Source!I46),2)),2), 2)</f>
        <v>0</v>
      </c>
      <c r="V130">
        <f>ROUND((160/100)*ROUND(ROUND((ROUND((Source!AE46*Source!AV46*Source!I46),2)*Source!BS46),2), 2), 2)</f>
        <v>0</v>
      </c>
      <c r="AI130">
        <v>3</v>
      </c>
    </row>
    <row r="131" spans="1:35" x14ac:dyDescent="0.2">
      <c r="A131" s="42"/>
      <c r="B131" s="42"/>
      <c r="C131" s="43" t="str">
        <f>"Объем: "&amp;Source!I46&amp;"="&amp;Source!I43&amp;"*"&amp;"3+"&amp;"6"</f>
        <v>Объем: 618=204*3+6</v>
      </c>
      <c r="D131" s="42"/>
      <c r="E131" s="42"/>
      <c r="F131" s="42"/>
      <c r="G131" s="42"/>
      <c r="H131" s="42"/>
      <c r="I131" s="42"/>
      <c r="J131" s="42"/>
      <c r="K131" s="42"/>
    </row>
    <row r="132" spans="1:35" ht="15" x14ac:dyDescent="0.25">
      <c r="C132" s="17" t="s">
        <v>294</v>
      </c>
      <c r="H132" s="39">
        <f>I130+0</f>
        <v>75470.16</v>
      </c>
      <c r="I132" s="39"/>
      <c r="J132" s="39">
        <f>K130+0</f>
        <v>722249.43</v>
      </c>
      <c r="K132" s="39"/>
      <c r="O132" s="33">
        <f>I130+0</f>
        <v>75470.16</v>
      </c>
      <c r="P132" s="33">
        <f>K130+0</f>
        <v>722249.43</v>
      </c>
      <c r="X132">
        <f>IF(Source!BI46&lt;=1,I130-0, 0)</f>
        <v>75470.16</v>
      </c>
      <c r="Y132">
        <f>IF(Source!BI46=2,I130-0, 0)</f>
        <v>0</v>
      </c>
      <c r="Z132">
        <f>IF(Source!BI46=3,I130-0, 0)</f>
        <v>0</v>
      </c>
      <c r="AA132">
        <f>IF(Source!BI46=4,I130,0)</f>
        <v>0</v>
      </c>
    </row>
    <row r="134" spans="1:35" ht="65.25" x14ac:dyDescent="0.2">
      <c r="A134" s="27">
        <v>14</v>
      </c>
      <c r="B134" s="27" t="s">
        <v>303</v>
      </c>
      <c r="C134" s="27" t="s">
        <v>78</v>
      </c>
      <c r="D134" s="29" t="str">
        <f>Source!H47</f>
        <v>1 стык</v>
      </c>
      <c r="E134" s="28">
        <f>Source!I47</f>
        <v>51</v>
      </c>
      <c r="F134" s="31"/>
      <c r="G134" s="30"/>
      <c r="H134" s="28"/>
      <c r="I134" s="31"/>
      <c r="J134" s="28"/>
      <c r="K134" s="31"/>
      <c r="Q134">
        <f>ROUND((Source!DN47/100)*ROUND((ROUND((Source!AF47*Source!AV47*Source!I47),2)),2), 2)</f>
        <v>1180.43</v>
      </c>
      <c r="R134">
        <f>Source!X47</f>
        <v>46261.95</v>
      </c>
      <c r="S134">
        <f>ROUND((Source!DO47/100)*ROUND((ROUND((Source!AF47*Source!AV47*Source!I47),2)),2), 2)</f>
        <v>1002.92</v>
      </c>
      <c r="T134">
        <f>Source!Y47</f>
        <v>22918.77</v>
      </c>
      <c r="U134">
        <f>ROUND((175/100)*ROUND((ROUND((Source!AE47*Source!AV47*Source!I47),2)),2), 2)</f>
        <v>0</v>
      </c>
      <c r="V134">
        <f>ROUND((160/100)*ROUND(ROUND((ROUND((Source!AE47*Source!AV47*Source!I47),2)*Source!BS47),2), 2), 2)</f>
        <v>0</v>
      </c>
      <c r="AI134">
        <v>0</v>
      </c>
    </row>
    <row r="135" spans="1:35" ht="14.25" x14ac:dyDescent="0.2">
      <c r="A135" s="27"/>
      <c r="B135" s="27"/>
      <c r="C135" s="27" t="s">
        <v>288</v>
      </c>
      <c r="D135" s="29"/>
      <c r="E135" s="28"/>
      <c r="F135" s="31">
        <f>Source!AO47</f>
        <v>14.83</v>
      </c>
      <c r="G135" s="30" t="str">
        <f>Source!DG47</f>
        <v>)*1,1</v>
      </c>
      <c r="H135" s="28">
        <f>Source!AV47</f>
        <v>1.0669999999999999</v>
      </c>
      <c r="I135" s="31">
        <f>ROUND((ROUND((Source!AF47*Source!AV47*Source!I47),2)),2)</f>
        <v>887.54</v>
      </c>
      <c r="J135" s="28">
        <f>IF(Source!BA47&lt;&gt; 0, Source!BA47, 1)</f>
        <v>47.82</v>
      </c>
      <c r="K135" s="31">
        <f>Source!S47</f>
        <v>42442.16</v>
      </c>
      <c r="W135">
        <f>I135</f>
        <v>887.54</v>
      </c>
    </row>
    <row r="136" spans="1:35" ht="14.25" x14ac:dyDescent="0.2">
      <c r="A136" s="27"/>
      <c r="B136" s="27"/>
      <c r="C136" s="27" t="s">
        <v>297</v>
      </c>
      <c r="D136" s="29"/>
      <c r="E136" s="28"/>
      <c r="F136" s="31">
        <f>Source!AM47</f>
        <v>2.25</v>
      </c>
      <c r="G136" s="30" t="str">
        <f>Source!DE47</f>
        <v>)*1,1</v>
      </c>
      <c r="H136" s="28">
        <f>Source!AV47</f>
        <v>1.0669999999999999</v>
      </c>
      <c r="I136" s="31">
        <f>(ROUND((ROUND((((Source!ET47*1.1))*Source!AV47*Source!I47),2)),2)+ROUND((ROUND(((Source!AE47-((Source!EU47*1.1)))*Source!AV47*Source!I47),2)),2))</f>
        <v>134.68</v>
      </c>
      <c r="J136" s="28">
        <f>IF(Source!BB47&lt;&gt; 0, Source!BB47, 1)</f>
        <v>9.14</v>
      </c>
      <c r="K136" s="31">
        <f>Source!Q47</f>
        <v>1230.98</v>
      </c>
    </row>
    <row r="137" spans="1:35" ht="14.25" x14ac:dyDescent="0.2">
      <c r="A137" s="27"/>
      <c r="B137" s="27"/>
      <c r="C137" s="27" t="s">
        <v>301</v>
      </c>
      <c r="D137" s="29"/>
      <c r="E137" s="28"/>
      <c r="F137" s="31">
        <f>Source!AL47</f>
        <v>0.91</v>
      </c>
      <c r="G137" s="30" t="str">
        <f>Source!DD47</f>
        <v/>
      </c>
      <c r="H137" s="28">
        <f>Source!AW47</f>
        <v>1.0029999999999999</v>
      </c>
      <c r="I137" s="31">
        <f>ROUND((ROUND((Source!AC47*Source!AW47*Source!I47),2)),2)</f>
        <v>46.55</v>
      </c>
      <c r="J137" s="28">
        <f>IF(Source!BC47&lt;&gt; 0, Source!BC47, 1)</f>
        <v>99.62</v>
      </c>
      <c r="K137" s="31">
        <f>Source!P47</f>
        <v>4637.3100000000004</v>
      </c>
    </row>
    <row r="138" spans="1:35" ht="14.25" x14ac:dyDescent="0.2">
      <c r="A138" s="27"/>
      <c r="B138" s="27"/>
      <c r="C138" s="27" t="s">
        <v>289</v>
      </c>
      <c r="D138" s="29" t="s">
        <v>290</v>
      </c>
      <c r="E138" s="28">
        <f>Source!DN47</f>
        <v>133</v>
      </c>
      <c r="F138" s="31"/>
      <c r="G138" s="30"/>
      <c r="H138" s="28"/>
      <c r="I138" s="31">
        <f>SUM(Q134:Q137)</f>
        <v>1180.43</v>
      </c>
      <c r="J138" s="28">
        <f>Source!BZ47</f>
        <v>109</v>
      </c>
      <c r="K138" s="31">
        <f>SUM(R134:R137)</f>
        <v>46261.95</v>
      </c>
    </row>
    <row r="139" spans="1:35" ht="14.25" x14ac:dyDescent="0.2">
      <c r="A139" s="27"/>
      <c r="B139" s="27"/>
      <c r="C139" s="27" t="s">
        <v>291</v>
      </c>
      <c r="D139" s="29" t="s">
        <v>290</v>
      </c>
      <c r="E139" s="28">
        <f>Source!DO47</f>
        <v>113</v>
      </c>
      <c r="F139" s="31"/>
      <c r="G139" s="30"/>
      <c r="H139" s="28"/>
      <c r="I139" s="31">
        <f>SUM(S134:S138)</f>
        <v>1002.92</v>
      </c>
      <c r="J139" s="28">
        <f>Source!CA47</f>
        <v>54</v>
      </c>
      <c r="K139" s="31">
        <f>SUM(T134:T138)</f>
        <v>22918.77</v>
      </c>
    </row>
    <row r="140" spans="1:35" ht="14.25" x14ac:dyDescent="0.2">
      <c r="A140" s="34"/>
      <c r="B140" s="34"/>
      <c r="C140" s="34" t="s">
        <v>292</v>
      </c>
      <c r="D140" s="35" t="s">
        <v>293</v>
      </c>
      <c r="E140" s="36">
        <f>Source!AQ47</f>
        <v>1.1499999999999999</v>
      </c>
      <c r="F140" s="37"/>
      <c r="G140" s="38" t="str">
        <f>Source!DI47</f>
        <v>)*1,1</v>
      </c>
      <c r="H140" s="36">
        <f>Source!AV47</f>
        <v>1.0669999999999999</v>
      </c>
      <c r="I140" s="37">
        <f>Source!U47</f>
        <v>68.837504999999993</v>
      </c>
      <c r="J140" s="36"/>
      <c r="K140" s="37"/>
      <c r="AB140" s="33">
        <f>I140</f>
        <v>68.837504999999993</v>
      </c>
    </row>
    <row r="141" spans="1:35" ht="15" x14ac:dyDescent="0.25">
      <c r="C141" s="17" t="s">
        <v>294</v>
      </c>
      <c r="H141" s="39">
        <f>I135+I136+I137+I138+I139+0</f>
        <v>3252.12</v>
      </c>
      <c r="I141" s="39"/>
      <c r="J141" s="39">
        <f>K135+K136+K137+K138+K139+0</f>
        <v>117491.17</v>
      </c>
      <c r="K141" s="39"/>
      <c r="O141" s="33">
        <f>I135+I136+I137+I138+I139+0</f>
        <v>3252.12</v>
      </c>
      <c r="P141" s="33">
        <f>K135+K136+K137+K138+K139+0</f>
        <v>117491.17</v>
      </c>
      <c r="X141">
        <f>IF(Source!BI47&lt;=1,I135+I136+I137+I138+I139-0, 0)</f>
        <v>3252.12</v>
      </c>
      <c r="Y141">
        <f>IF(Source!BI47=2,I135+I136+I137+I138+I139-0, 0)</f>
        <v>0</v>
      </c>
      <c r="Z141">
        <f>IF(Source!BI47=3,I135+I136+I137+I138+I139-0, 0)</f>
        <v>0</v>
      </c>
      <c r="AA141">
        <f>IF(Source!BI47=4,I135+I136+I137+I138+I139,0)</f>
        <v>0</v>
      </c>
    </row>
    <row r="144" spans="1:35" ht="15" x14ac:dyDescent="0.25">
      <c r="B144" s="26" t="str">
        <f>Source!G48</f>
        <v>ЗП№3 (1 скв. по 3 труб диам. 160 мм  Lпроф=90м )</v>
      </c>
      <c r="C144" s="26"/>
      <c r="D144" s="26"/>
      <c r="E144" s="26"/>
      <c r="F144" s="26"/>
      <c r="G144" s="26"/>
      <c r="H144" s="26"/>
      <c r="I144" s="26"/>
      <c r="J144" s="26"/>
    </row>
    <row r="145" spans="1:35" ht="65.25" x14ac:dyDescent="0.2">
      <c r="A145" s="27">
        <v>15</v>
      </c>
      <c r="B145" s="27" t="s">
        <v>287</v>
      </c>
      <c r="C145" s="27" t="s">
        <v>28</v>
      </c>
      <c r="D145" s="29" t="str">
        <f>Source!H49</f>
        <v>100 м3 грунта</v>
      </c>
      <c r="E145" s="28">
        <f>Source!I49</f>
        <v>4.4999999999999998E-2</v>
      </c>
      <c r="F145" s="31"/>
      <c r="G145" s="30"/>
      <c r="H145" s="28"/>
      <c r="I145" s="31"/>
      <c r="J145" s="28"/>
      <c r="K145" s="31"/>
      <c r="Q145">
        <f>ROUND((Source!DN49/100)*ROUND((ROUND((Source!AF49*Source!AV49*Source!I49),2)),2), 2)</f>
        <v>132.49</v>
      </c>
      <c r="R145">
        <f>Source!X49</f>
        <v>5249.52</v>
      </c>
      <c r="S145">
        <f>ROUND((Source!DO49/100)*ROUND((ROUND((Source!AF49*Source!AV49*Source!I49),2)),2), 2)</f>
        <v>97.16</v>
      </c>
      <c r="T145">
        <f>Source!Y49</f>
        <v>2473.91</v>
      </c>
      <c r="U145">
        <f>ROUND((175/100)*ROUND((ROUND((Source!AE49*Source!AV49*Source!I49),2)),2), 2)</f>
        <v>0</v>
      </c>
      <c r="V145">
        <f>ROUND((160/100)*ROUND(ROUND((ROUND((Source!AE49*Source!AV49*Source!I49),2)*Source!BS49),2), 2), 2)</f>
        <v>0</v>
      </c>
      <c r="AI145">
        <v>0</v>
      </c>
    </row>
    <row r="146" spans="1:35" x14ac:dyDescent="0.2">
      <c r="C146" s="32" t="str">
        <f>"Объем: "&amp;Source!I49&amp;"=4,5*"&amp;"1/"&amp;"100"</f>
        <v>Объем: 0,045=4,5*1/100</v>
      </c>
    </row>
    <row r="147" spans="1:35" ht="14.25" x14ac:dyDescent="0.2">
      <c r="A147" s="27"/>
      <c r="B147" s="27"/>
      <c r="C147" s="27" t="s">
        <v>288</v>
      </c>
      <c r="D147" s="29"/>
      <c r="E147" s="28"/>
      <c r="F147" s="31">
        <f>Source!AO49</f>
        <v>2042.62</v>
      </c>
      <c r="G147" s="30" t="str">
        <f>Source!DG49</f>
        <v>)*1,1</v>
      </c>
      <c r="H147" s="28">
        <f>Source!AV49</f>
        <v>1.248</v>
      </c>
      <c r="I147" s="31">
        <f>ROUND((ROUND((Source!AF49*Source!AV49*Source!I49),2)),2)</f>
        <v>126.18</v>
      </c>
      <c r="J147" s="28">
        <f>IF(Source!BA49&lt;&gt; 0, Source!BA49, 1)</f>
        <v>47.82</v>
      </c>
      <c r="K147" s="31">
        <f>Source!S49</f>
        <v>6033.93</v>
      </c>
      <c r="W147">
        <f>I147</f>
        <v>126.18</v>
      </c>
    </row>
    <row r="148" spans="1:35" ht="14.25" x14ac:dyDescent="0.2">
      <c r="A148" s="27"/>
      <c r="B148" s="27"/>
      <c r="C148" s="27" t="s">
        <v>289</v>
      </c>
      <c r="D148" s="29" t="s">
        <v>290</v>
      </c>
      <c r="E148" s="28">
        <f>Source!DN49</f>
        <v>105</v>
      </c>
      <c r="F148" s="31"/>
      <c r="G148" s="30"/>
      <c r="H148" s="28"/>
      <c r="I148" s="31">
        <f>SUM(Q145:Q147)</f>
        <v>132.49</v>
      </c>
      <c r="J148" s="28">
        <f>Source!BZ49</f>
        <v>87</v>
      </c>
      <c r="K148" s="31">
        <f>SUM(R145:R147)</f>
        <v>5249.52</v>
      </c>
    </row>
    <row r="149" spans="1:35" ht="14.25" x14ac:dyDescent="0.2">
      <c r="A149" s="27"/>
      <c r="B149" s="27"/>
      <c r="C149" s="27" t="s">
        <v>291</v>
      </c>
      <c r="D149" s="29" t="s">
        <v>290</v>
      </c>
      <c r="E149" s="28">
        <f>Source!DO49</f>
        <v>77</v>
      </c>
      <c r="F149" s="31"/>
      <c r="G149" s="30"/>
      <c r="H149" s="28"/>
      <c r="I149" s="31">
        <f>SUM(S145:S148)</f>
        <v>97.16</v>
      </c>
      <c r="J149" s="28">
        <f>Source!CA49</f>
        <v>41</v>
      </c>
      <c r="K149" s="31">
        <f>SUM(T145:T148)</f>
        <v>2473.91</v>
      </c>
    </row>
    <row r="150" spans="1:35" ht="14.25" x14ac:dyDescent="0.2">
      <c r="A150" s="34"/>
      <c r="B150" s="34"/>
      <c r="C150" s="34" t="s">
        <v>292</v>
      </c>
      <c r="D150" s="35" t="s">
        <v>293</v>
      </c>
      <c r="E150" s="36">
        <f>Source!AQ49</f>
        <v>192.7</v>
      </c>
      <c r="F150" s="37"/>
      <c r="G150" s="38" t="str">
        <f>Source!DI49</f>
        <v>)*1,1</v>
      </c>
      <c r="H150" s="36">
        <f>Source!AV49</f>
        <v>1.248</v>
      </c>
      <c r="I150" s="37">
        <f>Source!U49</f>
        <v>11.9042352</v>
      </c>
      <c r="J150" s="36"/>
      <c r="K150" s="37"/>
      <c r="AB150" s="33">
        <f>I150</f>
        <v>11.9042352</v>
      </c>
    </row>
    <row r="151" spans="1:35" ht="15" x14ac:dyDescent="0.25">
      <c r="C151" s="17" t="s">
        <v>294</v>
      </c>
      <c r="H151" s="39">
        <f>I147+I148+I149+0</f>
        <v>355.83000000000004</v>
      </c>
      <c r="I151" s="39"/>
      <c r="J151" s="39">
        <f>K147+K148+K149+0</f>
        <v>13757.36</v>
      </c>
      <c r="K151" s="39"/>
      <c r="O151" s="33">
        <f>I147+I148+I149+0</f>
        <v>355.83000000000004</v>
      </c>
      <c r="P151" s="33">
        <f>K147+K148+K149+0</f>
        <v>13757.36</v>
      </c>
      <c r="X151">
        <f>IF(Source!BI49&lt;=1,I147+I148+I149-0, 0)</f>
        <v>355.83000000000004</v>
      </c>
      <c r="Y151">
        <f>IF(Source!BI49=2,I147+I148+I149-0, 0)</f>
        <v>0</v>
      </c>
      <c r="Z151">
        <f>IF(Source!BI49=3,I147+I148+I149-0, 0)</f>
        <v>0</v>
      </c>
      <c r="AA151">
        <f>IF(Source!BI49=4,I147+I148+I149,0)</f>
        <v>0</v>
      </c>
    </row>
    <row r="153" spans="1:35" ht="65.25" x14ac:dyDescent="0.2">
      <c r="A153" s="27">
        <v>16</v>
      </c>
      <c r="B153" s="27" t="s">
        <v>295</v>
      </c>
      <c r="C153" s="27" t="s">
        <v>37</v>
      </c>
      <c r="D153" s="29" t="str">
        <f>Source!H50</f>
        <v>100 м3 грунта</v>
      </c>
      <c r="E153" s="28">
        <f>Source!I50</f>
        <v>4.4999999999999998E-2</v>
      </c>
      <c r="F153" s="31"/>
      <c r="G153" s="30"/>
      <c r="H153" s="28"/>
      <c r="I153" s="31"/>
      <c r="J153" s="28"/>
      <c r="K153" s="31"/>
      <c r="Q153">
        <f>ROUND((Source!DN50/100)*ROUND((ROUND((Source!AF50*Source!AV50*Source!I50),2)),2), 2)</f>
        <v>68.180000000000007</v>
      </c>
      <c r="R153">
        <f>Source!X50</f>
        <v>2701.31</v>
      </c>
      <c r="S153">
        <f>ROUND((Source!DO50/100)*ROUND((ROUND((Source!AF50*Source!AV50*Source!I50),2)),2), 2)</f>
        <v>50</v>
      </c>
      <c r="T153">
        <f>Source!Y50</f>
        <v>1273.03</v>
      </c>
      <c r="U153">
        <f>ROUND((175/100)*ROUND((ROUND((Source!AE50*Source!AV50*Source!I50),2)),2), 2)</f>
        <v>0</v>
      </c>
      <c r="V153">
        <f>ROUND((160/100)*ROUND(ROUND((ROUND((Source!AE50*Source!AV50*Source!I50),2)*Source!BS50),2), 2), 2)</f>
        <v>0</v>
      </c>
      <c r="AI153">
        <v>0</v>
      </c>
    </row>
    <row r="154" spans="1:35" ht="14.25" x14ac:dyDescent="0.2">
      <c r="A154" s="27"/>
      <c r="B154" s="27"/>
      <c r="C154" s="27" t="s">
        <v>288</v>
      </c>
      <c r="D154" s="29"/>
      <c r="E154" s="28"/>
      <c r="F154" s="31">
        <f>Source!AO50</f>
        <v>1051.1300000000001</v>
      </c>
      <c r="G154" s="30" t="str">
        <f>Source!DG50</f>
        <v>)*1,1</v>
      </c>
      <c r="H154" s="28">
        <f>Source!AV50</f>
        <v>1.248</v>
      </c>
      <c r="I154" s="31">
        <f>ROUND((ROUND((Source!AF50*Source!AV50*Source!I50),2)),2)</f>
        <v>64.930000000000007</v>
      </c>
      <c r="J154" s="28">
        <f>IF(Source!BA50&lt;&gt; 0, Source!BA50, 1)</f>
        <v>47.82</v>
      </c>
      <c r="K154" s="31">
        <f>Source!S50</f>
        <v>3104.95</v>
      </c>
      <c r="W154">
        <f>I154</f>
        <v>64.930000000000007</v>
      </c>
    </row>
    <row r="155" spans="1:35" ht="14.25" x14ac:dyDescent="0.2">
      <c r="A155" s="27"/>
      <c r="B155" s="27"/>
      <c r="C155" s="27" t="s">
        <v>289</v>
      </c>
      <c r="D155" s="29" t="s">
        <v>290</v>
      </c>
      <c r="E155" s="28">
        <f>Source!DN50</f>
        <v>105</v>
      </c>
      <c r="F155" s="31"/>
      <c r="G155" s="30"/>
      <c r="H155" s="28"/>
      <c r="I155" s="31">
        <f>SUM(Q153:Q154)</f>
        <v>68.180000000000007</v>
      </c>
      <c r="J155" s="28">
        <f>Source!BZ50</f>
        <v>87</v>
      </c>
      <c r="K155" s="31">
        <f>SUM(R153:R154)</f>
        <v>2701.31</v>
      </c>
    </row>
    <row r="156" spans="1:35" ht="14.25" x14ac:dyDescent="0.2">
      <c r="A156" s="27"/>
      <c r="B156" s="27"/>
      <c r="C156" s="27" t="s">
        <v>291</v>
      </c>
      <c r="D156" s="29" t="s">
        <v>290</v>
      </c>
      <c r="E156" s="28">
        <f>Source!DO50</f>
        <v>77</v>
      </c>
      <c r="F156" s="31"/>
      <c r="G156" s="30"/>
      <c r="H156" s="28"/>
      <c r="I156" s="31">
        <f>SUM(S153:S155)</f>
        <v>50</v>
      </c>
      <c r="J156" s="28">
        <f>Source!CA50</f>
        <v>41</v>
      </c>
      <c r="K156" s="31">
        <f>SUM(T153:T155)</f>
        <v>1273.03</v>
      </c>
    </row>
    <row r="157" spans="1:35" ht="14.25" x14ac:dyDescent="0.2">
      <c r="A157" s="34"/>
      <c r="B157" s="34"/>
      <c r="C157" s="34" t="s">
        <v>292</v>
      </c>
      <c r="D157" s="35" t="s">
        <v>293</v>
      </c>
      <c r="E157" s="36">
        <f>Source!AQ50</f>
        <v>107.04</v>
      </c>
      <c r="F157" s="37"/>
      <c r="G157" s="38" t="str">
        <f>Source!DI50</f>
        <v>)*1,1</v>
      </c>
      <c r="H157" s="36">
        <f>Source!AV50</f>
        <v>1.248</v>
      </c>
      <c r="I157" s="37">
        <f>Source!U50</f>
        <v>6.61250304</v>
      </c>
      <c r="J157" s="36"/>
      <c r="K157" s="37"/>
      <c r="AB157" s="33">
        <f>I157</f>
        <v>6.61250304</v>
      </c>
    </row>
    <row r="158" spans="1:35" ht="15" x14ac:dyDescent="0.25">
      <c r="C158" s="17" t="s">
        <v>294</v>
      </c>
      <c r="H158" s="39">
        <f>I154+I155+I156+0</f>
        <v>183.11</v>
      </c>
      <c r="I158" s="39"/>
      <c r="J158" s="39">
        <f>K154+K155+K156+0</f>
        <v>7079.29</v>
      </c>
      <c r="K158" s="39"/>
      <c r="O158" s="33">
        <f>I154+I155+I156+0</f>
        <v>183.11</v>
      </c>
      <c r="P158" s="33">
        <f>K154+K155+K156+0</f>
        <v>7079.29</v>
      </c>
      <c r="X158">
        <f>IF(Source!BI50&lt;=1,I154+I155+I156-0, 0)</f>
        <v>183.11</v>
      </c>
      <c r="Y158">
        <f>IF(Source!BI50=2,I154+I155+I156-0, 0)</f>
        <v>0</v>
      </c>
      <c r="Z158">
        <f>IF(Source!BI50=3,I154+I155+I156-0, 0)</f>
        <v>0</v>
      </c>
      <c r="AA158">
        <f>IF(Source!BI50=4,I154+I155+I156,0)</f>
        <v>0</v>
      </c>
    </row>
    <row r="160" spans="1:35" ht="65.25" x14ac:dyDescent="0.2">
      <c r="A160" s="27">
        <v>17</v>
      </c>
      <c r="B160" s="27" t="s">
        <v>296</v>
      </c>
      <c r="C160" s="27" t="s">
        <v>41</v>
      </c>
      <c r="D160" s="29" t="str">
        <f>Source!H51</f>
        <v>1  ШТ.</v>
      </c>
      <c r="E160" s="28">
        <f>Source!I51</f>
        <v>1</v>
      </c>
      <c r="F160" s="31"/>
      <c r="G160" s="30"/>
      <c r="H160" s="28"/>
      <c r="I160" s="31"/>
      <c r="J160" s="28"/>
      <c r="K160" s="31"/>
      <c r="Q160">
        <f>ROUND((Source!DN51/100)*ROUND((ROUND((Source!AF51*Source!AV51*Source!I51),2)),2), 2)</f>
        <v>12.99</v>
      </c>
      <c r="R160">
        <f>Source!X51</f>
        <v>496.22</v>
      </c>
      <c r="S160">
        <f>ROUND((Source!DO51/100)*ROUND((ROUND((Source!AF51*Source!AV51*Source!I51),2)),2), 2)</f>
        <v>13.78</v>
      </c>
      <c r="T160">
        <f>Source!Y51</f>
        <v>233.51</v>
      </c>
      <c r="U160">
        <f>ROUND((175/100)*ROUND((ROUND((Source!AE51*Source!AV51*Source!I51),2)),2), 2)</f>
        <v>64.09</v>
      </c>
      <c r="V160">
        <f>ROUND((160/100)*ROUND(ROUND((ROUND((Source!AE51*Source!AV51*Source!I51),2)*Source!BS51),2), 2), 2)</f>
        <v>2801.87</v>
      </c>
      <c r="AI160">
        <v>0</v>
      </c>
    </row>
    <row r="161" spans="1:35" ht="14.25" x14ac:dyDescent="0.2">
      <c r="A161" s="27"/>
      <c r="B161" s="27"/>
      <c r="C161" s="27" t="s">
        <v>288</v>
      </c>
      <c r="D161" s="29"/>
      <c r="E161" s="28"/>
      <c r="F161" s="31">
        <f>Source!AO51</f>
        <v>7.57</v>
      </c>
      <c r="G161" s="30" t="str">
        <f>Source!DG51</f>
        <v>)*1,1</v>
      </c>
      <c r="H161" s="28">
        <f>Source!AV51</f>
        <v>1.0469999999999999</v>
      </c>
      <c r="I161" s="31">
        <f>ROUND((ROUND((Source!AF51*Source!AV51*Source!I51),2)),2)</f>
        <v>8.7200000000000006</v>
      </c>
      <c r="J161" s="28">
        <f>IF(Source!BA51&lt;&gt; 0, Source!BA51, 1)</f>
        <v>47.82</v>
      </c>
      <c r="K161" s="31">
        <f>Source!S51</f>
        <v>416.99</v>
      </c>
      <c r="W161">
        <f>I161</f>
        <v>8.7200000000000006</v>
      </c>
    </row>
    <row r="162" spans="1:35" ht="14.25" x14ac:dyDescent="0.2">
      <c r="A162" s="27"/>
      <c r="B162" s="27"/>
      <c r="C162" s="27" t="s">
        <v>297</v>
      </c>
      <c r="D162" s="29"/>
      <c r="E162" s="28"/>
      <c r="F162" s="31">
        <f>Source!AM51</f>
        <v>1202.6400000000001</v>
      </c>
      <c r="G162" s="30" t="str">
        <f>Source!DE51</f>
        <v>)*1,1</v>
      </c>
      <c r="H162" s="28">
        <f>Source!AV51</f>
        <v>1.0469999999999999</v>
      </c>
      <c r="I162" s="31">
        <f>(ROUND((ROUND((((Source!ET51*1.1))*Source!AV51*Source!I51),2)),2)+ROUND((ROUND(((Source!AE51-((Source!EU51*1.1)))*Source!AV51*Source!I51),2)),2))</f>
        <v>1385.08</v>
      </c>
      <c r="J162" s="28">
        <f>IF(Source!BB51&lt;&gt; 0, Source!BB51, 1)</f>
        <v>10.19</v>
      </c>
      <c r="K162" s="31">
        <f>Source!Q51</f>
        <v>14113.97</v>
      </c>
    </row>
    <row r="163" spans="1:35" ht="14.25" x14ac:dyDescent="0.2">
      <c r="A163" s="27"/>
      <c r="B163" s="27"/>
      <c r="C163" s="27" t="s">
        <v>298</v>
      </c>
      <c r="D163" s="29"/>
      <c r="E163" s="28"/>
      <c r="F163" s="31">
        <f>Source!AN51</f>
        <v>31.8</v>
      </c>
      <c r="G163" s="30" t="str">
        <f>Source!DF51</f>
        <v>)*1,1</v>
      </c>
      <c r="H163" s="28">
        <f>Source!AV51</f>
        <v>1.0469999999999999</v>
      </c>
      <c r="I163" s="40">
        <f>ROUND((ROUND((Source!AE51*Source!AV51*Source!I51),2)),2)</f>
        <v>36.619999999999997</v>
      </c>
      <c r="J163" s="28">
        <f>IF(Source!BS51&lt;&gt; 0, Source!BS51, 1)</f>
        <v>47.82</v>
      </c>
      <c r="K163" s="40">
        <f>Source!R51</f>
        <v>1751.17</v>
      </c>
      <c r="W163">
        <f>I163</f>
        <v>36.619999999999997</v>
      </c>
    </row>
    <row r="164" spans="1:35" ht="14.25" x14ac:dyDescent="0.2">
      <c r="A164" s="27"/>
      <c r="B164" s="27"/>
      <c r="C164" s="27" t="s">
        <v>289</v>
      </c>
      <c r="D164" s="29" t="s">
        <v>290</v>
      </c>
      <c r="E164" s="28">
        <f>Source!DN51</f>
        <v>149</v>
      </c>
      <c r="F164" s="31"/>
      <c r="G164" s="30"/>
      <c r="H164" s="28"/>
      <c r="I164" s="31">
        <f>SUM(Q160:Q163)</f>
        <v>12.99</v>
      </c>
      <c r="J164" s="28">
        <f>Source!BZ51</f>
        <v>119</v>
      </c>
      <c r="K164" s="31">
        <f>SUM(R160:R163)</f>
        <v>496.22</v>
      </c>
    </row>
    <row r="165" spans="1:35" ht="14.25" x14ac:dyDescent="0.2">
      <c r="A165" s="27"/>
      <c r="B165" s="27"/>
      <c r="C165" s="27" t="s">
        <v>291</v>
      </c>
      <c r="D165" s="29" t="s">
        <v>290</v>
      </c>
      <c r="E165" s="28">
        <f>Source!DO51</f>
        <v>158</v>
      </c>
      <c r="F165" s="31"/>
      <c r="G165" s="30"/>
      <c r="H165" s="28"/>
      <c r="I165" s="31">
        <f>SUM(S160:S164)</f>
        <v>13.78</v>
      </c>
      <c r="J165" s="28">
        <f>Source!CA51</f>
        <v>56</v>
      </c>
      <c r="K165" s="31">
        <f>SUM(T160:T164)</f>
        <v>233.51</v>
      </c>
    </row>
    <row r="166" spans="1:35" ht="14.25" x14ac:dyDescent="0.2">
      <c r="A166" s="27"/>
      <c r="B166" s="27"/>
      <c r="C166" s="27" t="s">
        <v>299</v>
      </c>
      <c r="D166" s="29" t="s">
        <v>290</v>
      </c>
      <c r="E166" s="28">
        <f>175</f>
        <v>175</v>
      </c>
      <c r="F166" s="31"/>
      <c r="G166" s="30"/>
      <c r="H166" s="28"/>
      <c r="I166" s="31">
        <f>SUM(U160:U165)</f>
        <v>64.09</v>
      </c>
      <c r="J166" s="28">
        <f>160</f>
        <v>160</v>
      </c>
      <c r="K166" s="31">
        <f>SUM(V160:V165)</f>
        <v>2801.87</v>
      </c>
    </row>
    <row r="167" spans="1:35" ht="14.25" x14ac:dyDescent="0.2">
      <c r="A167" s="34"/>
      <c r="B167" s="34"/>
      <c r="C167" s="34" t="s">
        <v>292</v>
      </c>
      <c r="D167" s="35" t="s">
        <v>293</v>
      </c>
      <c r="E167" s="36">
        <f>Source!AQ51</f>
        <v>0.6</v>
      </c>
      <c r="F167" s="37"/>
      <c r="G167" s="38" t="str">
        <f>Source!DI51</f>
        <v>)*1,1</v>
      </c>
      <c r="H167" s="36">
        <f>Source!AV51</f>
        <v>1.0469999999999999</v>
      </c>
      <c r="I167" s="37">
        <f>Source!U51</f>
        <v>0.69101999999999997</v>
      </c>
      <c r="J167" s="36"/>
      <c r="K167" s="37"/>
      <c r="AB167" s="33">
        <f>I167</f>
        <v>0.69101999999999997</v>
      </c>
    </row>
    <row r="168" spans="1:35" ht="15" x14ac:dyDescent="0.25">
      <c r="C168" s="17" t="s">
        <v>294</v>
      </c>
      <c r="H168" s="39">
        <f>I161+I162+I164+I165+I166+0</f>
        <v>1484.6599999999999</v>
      </c>
      <c r="I168" s="39"/>
      <c r="J168" s="39">
        <f>K161+K162+K164+K165+K166+0</f>
        <v>18062.559999999998</v>
      </c>
      <c r="K168" s="39"/>
      <c r="O168" s="33">
        <f>I161+I162+I164+I165+I166+0</f>
        <v>1484.6599999999999</v>
      </c>
      <c r="P168" s="33">
        <f>K161+K162+K164+K165+K166+0</f>
        <v>18062.559999999998</v>
      </c>
      <c r="X168">
        <f>IF(Source!BI51&lt;=1,I161+I162+I164+I165+I166-0, 0)</f>
        <v>1484.6599999999999</v>
      </c>
      <c r="Y168">
        <f>IF(Source!BI51=2,I161+I162+I164+I165+I166-0, 0)</f>
        <v>0</v>
      </c>
      <c r="Z168">
        <f>IF(Source!BI51=3,I161+I162+I164+I165+I166-0, 0)</f>
        <v>0</v>
      </c>
      <c r="AA168">
        <f>IF(Source!BI51=4,I161+I162+I164+I165+I166,0)</f>
        <v>0</v>
      </c>
    </row>
    <row r="170" spans="1:35" ht="42.75" x14ac:dyDescent="0.2">
      <c r="A170" s="27">
        <v>18</v>
      </c>
      <c r="B170" s="27" t="str">
        <f>Source!F52</f>
        <v>3.4-21-4</v>
      </c>
      <c r="C170" s="27" t="s">
        <v>48</v>
      </c>
      <c r="D170" s="29" t="str">
        <f>Source!H52</f>
        <v>1  ШТ.</v>
      </c>
      <c r="E170" s="28">
        <f>Source!I52</f>
        <v>1</v>
      </c>
      <c r="F170" s="31"/>
      <c r="G170" s="30"/>
      <c r="H170" s="28"/>
      <c r="I170" s="31"/>
      <c r="J170" s="28"/>
      <c r="K170" s="31"/>
      <c r="Q170">
        <f>ROUND((Source!DN52/100)*ROUND((ROUND((Source!AF52*Source!AV52*Source!I52),2)),2), 2)</f>
        <v>5.1100000000000003</v>
      </c>
      <c r="R170">
        <f>Source!X52</f>
        <v>195.18</v>
      </c>
      <c r="S170">
        <f>ROUND((Source!DO52/100)*ROUND((ROUND((Source!AF52*Source!AV52*Source!I52),2)),2), 2)</f>
        <v>5.42</v>
      </c>
      <c r="T170">
        <f>Source!Y52</f>
        <v>91.85</v>
      </c>
      <c r="U170">
        <f>ROUND((175/100)*ROUND((ROUND((Source!AE52*Source!AV52*Source!I52),2)),2), 2)</f>
        <v>18.55</v>
      </c>
      <c r="V170">
        <f>ROUND((160/100)*ROUND(ROUND((ROUND((Source!AE52*Source!AV52*Source!I52),2)*Source!BS52),2), 2), 2)</f>
        <v>811.02</v>
      </c>
      <c r="AI170">
        <v>0</v>
      </c>
    </row>
    <row r="171" spans="1:35" ht="14.25" x14ac:dyDescent="0.2">
      <c r="A171" s="27"/>
      <c r="B171" s="27"/>
      <c r="C171" s="27" t="s">
        <v>288</v>
      </c>
      <c r="D171" s="29"/>
      <c r="E171" s="28"/>
      <c r="F171" s="31">
        <f>Source!AO52</f>
        <v>3.28</v>
      </c>
      <c r="G171" s="30" t="str">
        <f>Source!DG52</f>
        <v/>
      </c>
      <c r="H171" s="28">
        <f>Source!AV52</f>
        <v>1.0469999999999999</v>
      </c>
      <c r="I171" s="31">
        <f>ROUND((ROUND((Source!AF52*Source!AV52*Source!I52),2)),2)</f>
        <v>3.43</v>
      </c>
      <c r="J171" s="28">
        <f>IF(Source!BA52&lt;&gt; 0, Source!BA52, 1)</f>
        <v>47.82</v>
      </c>
      <c r="K171" s="31">
        <f>Source!S52</f>
        <v>164.02</v>
      </c>
      <c r="W171">
        <f>I171</f>
        <v>3.43</v>
      </c>
    </row>
    <row r="172" spans="1:35" ht="14.25" x14ac:dyDescent="0.2">
      <c r="A172" s="27"/>
      <c r="B172" s="27"/>
      <c r="C172" s="27" t="s">
        <v>297</v>
      </c>
      <c r="D172" s="29"/>
      <c r="E172" s="28"/>
      <c r="F172" s="31">
        <f>Source!AM52</f>
        <v>479.26</v>
      </c>
      <c r="G172" s="30" t="str">
        <f>Source!DE52</f>
        <v/>
      </c>
      <c r="H172" s="28">
        <f>Source!AV52</f>
        <v>1.0469999999999999</v>
      </c>
      <c r="I172" s="31">
        <f>(ROUND((ROUND(((Source!ET52)*Source!AV52*Source!I52),2)),2)+ROUND((ROUND(((Source!AE52-(Source!EU52))*Source!AV52*Source!I52),2)),2))</f>
        <v>501.79</v>
      </c>
      <c r="J172" s="28">
        <f>IF(Source!BB52&lt;&gt; 0, Source!BB52, 1)</f>
        <v>9.91</v>
      </c>
      <c r="K172" s="31">
        <f>Source!Q52</f>
        <v>4972.74</v>
      </c>
    </row>
    <row r="173" spans="1:35" ht="14.25" x14ac:dyDescent="0.2">
      <c r="A173" s="27"/>
      <c r="B173" s="27"/>
      <c r="C173" s="27" t="s">
        <v>298</v>
      </c>
      <c r="D173" s="29"/>
      <c r="E173" s="28"/>
      <c r="F173" s="31">
        <f>Source!AN52</f>
        <v>10.119999999999999</v>
      </c>
      <c r="G173" s="30" t="str">
        <f>Source!DF52</f>
        <v/>
      </c>
      <c r="H173" s="28">
        <f>Source!AV52</f>
        <v>1.0469999999999999</v>
      </c>
      <c r="I173" s="40">
        <f>ROUND((ROUND((Source!AE52*Source!AV52*Source!I52),2)),2)</f>
        <v>10.6</v>
      </c>
      <c r="J173" s="28">
        <f>IF(Source!BS52&lt;&gt; 0, Source!BS52, 1)</f>
        <v>47.82</v>
      </c>
      <c r="K173" s="40">
        <f>Source!R52</f>
        <v>506.89</v>
      </c>
      <c r="W173">
        <f>I173</f>
        <v>10.6</v>
      </c>
    </row>
    <row r="174" spans="1:35" ht="14.25" x14ac:dyDescent="0.2">
      <c r="A174" s="27"/>
      <c r="B174" s="27"/>
      <c r="C174" s="27" t="s">
        <v>289</v>
      </c>
      <c r="D174" s="29" t="s">
        <v>290</v>
      </c>
      <c r="E174" s="28">
        <f>Source!DN52</f>
        <v>149</v>
      </c>
      <c r="F174" s="31"/>
      <c r="G174" s="30"/>
      <c r="H174" s="28"/>
      <c r="I174" s="31">
        <f>SUM(Q170:Q173)</f>
        <v>5.1100000000000003</v>
      </c>
      <c r="J174" s="28">
        <f>Source!BZ52</f>
        <v>119</v>
      </c>
      <c r="K174" s="31">
        <f>SUM(R170:R173)</f>
        <v>195.18</v>
      </c>
    </row>
    <row r="175" spans="1:35" ht="14.25" x14ac:dyDescent="0.2">
      <c r="A175" s="27"/>
      <c r="B175" s="27"/>
      <c r="C175" s="27" t="s">
        <v>291</v>
      </c>
      <c r="D175" s="29" t="s">
        <v>290</v>
      </c>
      <c r="E175" s="28">
        <f>Source!DO52</f>
        <v>158</v>
      </c>
      <c r="F175" s="31"/>
      <c r="G175" s="30"/>
      <c r="H175" s="28"/>
      <c r="I175" s="31">
        <f>SUM(S170:S174)</f>
        <v>5.42</v>
      </c>
      <c r="J175" s="28">
        <f>Source!CA52</f>
        <v>56</v>
      </c>
      <c r="K175" s="31">
        <f>SUM(T170:T174)</f>
        <v>91.85</v>
      </c>
    </row>
    <row r="176" spans="1:35" ht="14.25" x14ac:dyDescent="0.2">
      <c r="A176" s="27"/>
      <c r="B176" s="27"/>
      <c r="C176" s="27" t="s">
        <v>299</v>
      </c>
      <c r="D176" s="29" t="s">
        <v>290</v>
      </c>
      <c r="E176" s="28">
        <f>175</f>
        <v>175</v>
      </c>
      <c r="F176" s="31"/>
      <c r="G176" s="30"/>
      <c r="H176" s="28"/>
      <c r="I176" s="31">
        <f>SUM(U170:U175)</f>
        <v>18.55</v>
      </c>
      <c r="J176" s="28">
        <f>160</f>
        <v>160</v>
      </c>
      <c r="K176" s="31">
        <f>SUM(V170:V175)</f>
        <v>811.02</v>
      </c>
    </row>
    <row r="177" spans="1:35" ht="14.25" x14ac:dyDescent="0.2">
      <c r="A177" s="34"/>
      <c r="B177" s="34"/>
      <c r="C177" s="34" t="s">
        <v>292</v>
      </c>
      <c r="D177" s="35" t="s">
        <v>293</v>
      </c>
      <c r="E177" s="36">
        <f>Source!AQ52</f>
        <v>0.26</v>
      </c>
      <c r="F177" s="37"/>
      <c r="G177" s="38" t="str">
        <f>Source!DI52</f>
        <v/>
      </c>
      <c r="H177" s="36">
        <f>Source!AV52</f>
        <v>1.0469999999999999</v>
      </c>
      <c r="I177" s="37">
        <f>Source!U52</f>
        <v>0.27222000000000002</v>
      </c>
      <c r="J177" s="36"/>
      <c r="K177" s="37"/>
      <c r="AB177" s="33">
        <f>I177</f>
        <v>0.27222000000000002</v>
      </c>
    </row>
    <row r="178" spans="1:35" ht="15" x14ac:dyDescent="0.25">
      <c r="C178" s="17" t="s">
        <v>294</v>
      </c>
      <c r="H178" s="39">
        <f>I171+I172+I174+I175+I176+0</f>
        <v>534.29999999999995</v>
      </c>
      <c r="I178" s="39"/>
      <c r="J178" s="39">
        <f>K171+K172+K174+K175+K176+0</f>
        <v>6234.8100000000013</v>
      </c>
      <c r="K178" s="39"/>
      <c r="O178" s="33">
        <f>I171+I172+I174+I175+I176+0</f>
        <v>534.29999999999995</v>
      </c>
      <c r="P178" s="33">
        <f>K171+K172+K174+K175+K176+0</f>
        <v>6234.8100000000013</v>
      </c>
      <c r="X178">
        <f>IF(Source!BI52&lt;=1,I171+I172+I174+I175+I176-0, 0)</f>
        <v>534.29999999999995</v>
      </c>
      <c r="Y178">
        <f>IF(Source!BI52=2,I171+I172+I174+I175+I176-0, 0)</f>
        <v>0</v>
      </c>
      <c r="Z178">
        <f>IF(Source!BI52=3,I171+I172+I174+I175+I176-0, 0)</f>
        <v>0</v>
      </c>
      <c r="AA178">
        <f>IF(Source!BI52=4,I171+I172+I174+I175+I176,0)</f>
        <v>0</v>
      </c>
    </row>
    <row r="180" spans="1:35" ht="114" x14ac:dyDescent="0.2">
      <c r="A180" s="27">
        <v>19</v>
      </c>
      <c r="B180" s="27" t="s">
        <v>300</v>
      </c>
      <c r="C180" s="27" t="s">
        <v>52</v>
      </c>
      <c r="D180" s="29" t="str">
        <f>Source!H53</f>
        <v>1 М</v>
      </c>
      <c r="E180" s="28">
        <f>Source!I53</f>
        <v>90</v>
      </c>
      <c r="F180" s="31"/>
      <c r="G180" s="30"/>
      <c r="H180" s="28"/>
      <c r="I180" s="31"/>
      <c r="J180" s="28"/>
      <c r="K180" s="31"/>
      <c r="Q180">
        <f>ROUND((Source!DN53/100)*ROUND((ROUND((Source!AF53*Source!AV53*Source!I53),2)),2), 2)</f>
        <v>4484.47</v>
      </c>
      <c r="R180">
        <f>Source!X53</f>
        <v>171269.95</v>
      </c>
      <c r="S180">
        <f>ROUND((Source!DO53/100)*ROUND((ROUND((Source!AF53*Source!AV53*Source!I53),2)),2), 2)</f>
        <v>4755.34</v>
      </c>
      <c r="T180">
        <f>Source!Y53</f>
        <v>80597.62</v>
      </c>
      <c r="U180">
        <f>ROUND((175/100)*ROUND((ROUND((Source!AE53*Source!AV53*Source!I53),2)),2), 2)</f>
        <v>10393.81</v>
      </c>
      <c r="V180">
        <f>ROUND((160/100)*ROUND(ROUND((ROUND((Source!AE53*Source!AV53*Source!I53),2)*Source!BS53),2), 2), 2)</f>
        <v>454429.25</v>
      </c>
      <c r="AI180">
        <v>0</v>
      </c>
    </row>
    <row r="181" spans="1:35" ht="14.25" x14ac:dyDescent="0.2">
      <c r="A181" s="27"/>
      <c r="B181" s="27"/>
      <c r="C181" s="27" t="s">
        <v>288</v>
      </c>
      <c r="D181" s="29"/>
      <c r="E181" s="28"/>
      <c r="F181" s="31">
        <f>Source!AO53</f>
        <v>29.04</v>
      </c>
      <c r="G181" s="30" t="str">
        <f>Source!DG53</f>
        <v>*1,1</v>
      </c>
      <c r="H181" s="28">
        <f>Source!AV53</f>
        <v>1.0469999999999999</v>
      </c>
      <c r="I181" s="31">
        <f>ROUND((ROUND((Source!AF53*Source!AV53*Source!I53),2)),2)</f>
        <v>3009.71</v>
      </c>
      <c r="J181" s="28">
        <f>IF(Source!BA53&lt;&gt; 0, Source!BA53, 1)</f>
        <v>47.82</v>
      </c>
      <c r="K181" s="31">
        <f>Source!S53</f>
        <v>143924.32999999999</v>
      </c>
      <c r="W181">
        <f>I181</f>
        <v>3009.71</v>
      </c>
    </row>
    <row r="182" spans="1:35" ht="14.25" x14ac:dyDescent="0.2">
      <c r="A182" s="27"/>
      <c r="B182" s="27"/>
      <c r="C182" s="27" t="s">
        <v>297</v>
      </c>
      <c r="D182" s="29"/>
      <c r="E182" s="28"/>
      <c r="F182" s="31">
        <f>Source!AM53</f>
        <v>1889.07</v>
      </c>
      <c r="G182" s="30" t="str">
        <f>Source!DE53</f>
        <v>*1,1</v>
      </c>
      <c r="H182" s="28">
        <f>Source!AV53</f>
        <v>1.0469999999999999</v>
      </c>
      <c r="I182" s="31">
        <f>(ROUND((ROUND((((Source!ET53*1.1))*Source!AV53*Source!I53),2)),2)+ROUND((ROUND(((Source!AE53-((Source!EU53*1.1)))*Source!AV53*Source!I53),2)),2))</f>
        <v>195807.77</v>
      </c>
      <c r="J182" s="28">
        <f>IF(Source!BB53&lt;&gt; 0, Source!BB53, 1)</f>
        <v>10.4</v>
      </c>
      <c r="K182" s="31">
        <f>Source!Q53</f>
        <v>2036400.81</v>
      </c>
    </row>
    <row r="183" spans="1:35" ht="14.25" x14ac:dyDescent="0.2">
      <c r="A183" s="27"/>
      <c r="B183" s="27"/>
      <c r="C183" s="27" t="s">
        <v>298</v>
      </c>
      <c r="D183" s="29"/>
      <c r="E183" s="28"/>
      <c r="F183" s="31">
        <f>Source!AN53</f>
        <v>57.3</v>
      </c>
      <c r="G183" s="30" t="str">
        <f>Source!DF53</f>
        <v>*1,1</v>
      </c>
      <c r="H183" s="28">
        <f>Source!AV53</f>
        <v>1.0469999999999999</v>
      </c>
      <c r="I183" s="40">
        <f>ROUND((ROUND((Source!AE53*Source!AV53*Source!I53),2)),2)</f>
        <v>5939.32</v>
      </c>
      <c r="J183" s="28">
        <f>IF(Source!BS53&lt;&gt; 0, Source!BS53, 1)</f>
        <v>47.82</v>
      </c>
      <c r="K183" s="40">
        <f>Source!R53</f>
        <v>284018.28000000003</v>
      </c>
      <c r="W183">
        <f>I183</f>
        <v>5939.32</v>
      </c>
    </row>
    <row r="184" spans="1:35" ht="14.25" x14ac:dyDescent="0.2">
      <c r="A184" s="27"/>
      <c r="B184" s="27"/>
      <c r="C184" s="27" t="s">
        <v>301</v>
      </c>
      <c r="D184" s="29"/>
      <c r="E184" s="28"/>
      <c r="F184" s="31">
        <f>Source!AL53</f>
        <v>22.45</v>
      </c>
      <c r="G184" s="30" t="str">
        <f>Source!DD53</f>
        <v/>
      </c>
      <c r="H184" s="28">
        <f>Source!AW53</f>
        <v>1.079</v>
      </c>
      <c r="I184" s="31">
        <f>ROUND((ROUND((Source!AC53*Source!AW53*Source!I53),2)),2)</f>
        <v>2180.12</v>
      </c>
      <c r="J184" s="28">
        <f>IF(Source!BC53&lt;&gt; 0, Source!BC53, 1)</f>
        <v>6.57</v>
      </c>
      <c r="K184" s="31">
        <f>Source!P53</f>
        <v>14323.39</v>
      </c>
    </row>
    <row r="185" spans="1:35" ht="99.75" x14ac:dyDescent="0.2">
      <c r="A185" s="27" t="s">
        <v>101</v>
      </c>
      <c r="B185" s="27" t="str">
        <f>Source!F54</f>
        <v>1.1-1-1835</v>
      </c>
      <c r="C185" s="27" t="s">
        <v>60</v>
      </c>
      <c r="D185" s="29" t="str">
        <f>Source!H54</f>
        <v>кг</v>
      </c>
      <c r="E185" s="28">
        <f>Source!I54</f>
        <v>10512</v>
      </c>
      <c r="F185" s="31">
        <f>Source!AK54</f>
        <v>11.3</v>
      </c>
      <c r="G185" s="41" t="s">
        <v>3</v>
      </c>
      <c r="H185" s="28">
        <f>Source!AW54</f>
        <v>1.079</v>
      </c>
      <c r="I185" s="31">
        <f>ROUND((ROUND((Source!AC54*Source!AW54*Source!I54),2)),2)+(ROUND((ROUND(((Source!ET54)*Source!AV54*Source!I54),2)),2)+ROUND((ROUND(((Source!AE54-(Source!EU54))*Source!AV54*Source!I54),2)),2))+ROUND((ROUND((Source!AF54*Source!AV54*Source!I54),2)),2)</f>
        <v>128169.66</v>
      </c>
      <c r="J185" s="28">
        <f>IF(Source!BC54&lt;&gt; 0, Source!BC54, 1)</f>
        <v>3.83</v>
      </c>
      <c r="K185" s="31">
        <f>Source!O54</f>
        <v>490889.8</v>
      </c>
      <c r="Q185">
        <f>ROUND((Source!DN54/100)*ROUND((ROUND((Source!AF54*Source!AV54*Source!I54),2)),2), 2)</f>
        <v>0</v>
      </c>
      <c r="R185">
        <f>Source!X54</f>
        <v>0</v>
      </c>
      <c r="S185">
        <f>ROUND((Source!DO54/100)*ROUND((ROUND((Source!AF54*Source!AV54*Source!I54),2)),2), 2)</f>
        <v>0</v>
      </c>
      <c r="T185">
        <f>Source!Y54</f>
        <v>0</v>
      </c>
      <c r="U185">
        <f>ROUND((175/100)*ROUND((ROUND((Source!AE54*Source!AV54*Source!I54),2)),2), 2)</f>
        <v>0</v>
      </c>
      <c r="V185">
        <f>ROUND((160/100)*ROUND(ROUND((ROUND((Source!AE54*Source!AV54*Source!I54),2)*Source!BS54),2), 2), 2)</f>
        <v>0</v>
      </c>
      <c r="X185">
        <f>IF(Source!BI54&lt;=1,I185, 0)</f>
        <v>128169.66</v>
      </c>
      <c r="Y185">
        <f>IF(Source!BI54=2,I185, 0)</f>
        <v>0</v>
      </c>
      <c r="Z185">
        <f>IF(Source!BI54=3,I185, 0)</f>
        <v>0</v>
      </c>
      <c r="AA185">
        <f>IF(Source!BI54=4,I185, 0)</f>
        <v>0</v>
      </c>
      <c r="AI185">
        <v>3</v>
      </c>
    </row>
    <row r="186" spans="1:35" ht="142.5" x14ac:dyDescent="0.2">
      <c r="A186" s="27" t="s">
        <v>102</v>
      </c>
      <c r="B186" s="27" t="str">
        <f>Source!F55</f>
        <v>1.1-1-3290</v>
      </c>
      <c r="C186" s="27" t="s">
        <v>270</v>
      </c>
      <c r="D186" s="29" t="str">
        <f>Source!H55</f>
        <v>л</v>
      </c>
      <c r="E186" s="28">
        <f>Source!I55</f>
        <v>564.29999999999995</v>
      </c>
      <c r="F186" s="31">
        <f>Source!AK55</f>
        <v>95.37</v>
      </c>
      <c r="G186" s="41" t="s">
        <v>3</v>
      </c>
      <c r="H186" s="28">
        <f>Source!AW55</f>
        <v>1.079</v>
      </c>
      <c r="I186" s="31">
        <f>ROUND((ROUND((Source!AC55*Source!AW55*Source!I55),2)),2)+(ROUND((ROUND(((Source!ET55)*Source!AV55*Source!I55),2)),2)+ROUND((ROUND(((Source!AE55-(Source!EU55))*Source!AV55*Source!I55),2)),2))+ROUND((ROUND((Source!AF55*Source!AV55*Source!I55),2)),2)</f>
        <v>58068.86</v>
      </c>
      <c r="J186" s="28">
        <f>IF(Source!BC55&lt;&gt; 0, Source!BC55, 1)</f>
        <v>7.71</v>
      </c>
      <c r="K186" s="31">
        <f>Source!O55</f>
        <v>447710.91</v>
      </c>
      <c r="Q186">
        <f>ROUND((Source!DN55/100)*ROUND((ROUND((Source!AF55*Source!AV55*Source!I55),2)),2), 2)</f>
        <v>0</v>
      </c>
      <c r="R186">
        <f>Source!X55</f>
        <v>0</v>
      </c>
      <c r="S186">
        <f>ROUND((Source!DO55/100)*ROUND((ROUND((Source!AF55*Source!AV55*Source!I55),2)),2), 2)</f>
        <v>0</v>
      </c>
      <c r="T186">
        <f>Source!Y55</f>
        <v>0</v>
      </c>
      <c r="U186">
        <f>ROUND((175/100)*ROUND((ROUND((Source!AE55*Source!AV55*Source!I55),2)),2), 2)</f>
        <v>0</v>
      </c>
      <c r="V186">
        <f>ROUND((160/100)*ROUND(ROUND((ROUND((Source!AE55*Source!AV55*Source!I55),2)*Source!BS55),2), 2), 2)</f>
        <v>0</v>
      </c>
      <c r="X186">
        <f>IF(Source!BI55&lt;=1,I186, 0)</f>
        <v>58068.86</v>
      </c>
      <c r="Y186">
        <f>IF(Source!BI55=2,I186, 0)</f>
        <v>0</v>
      </c>
      <c r="Z186">
        <f>IF(Source!BI55=3,I186, 0)</f>
        <v>0</v>
      </c>
      <c r="AA186">
        <f>IF(Source!BI55=4,I186, 0)</f>
        <v>0</v>
      </c>
      <c r="AI186">
        <v>3</v>
      </c>
    </row>
    <row r="187" spans="1:35" ht="14.25" x14ac:dyDescent="0.2">
      <c r="A187" s="27"/>
      <c r="B187" s="27"/>
      <c r="C187" s="27" t="s">
        <v>289</v>
      </c>
      <c r="D187" s="29" t="s">
        <v>290</v>
      </c>
      <c r="E187" s="28">
        <f>Source!DN53</f>
        <v>149</v>
      </c>
      <c r="F187" s="31"/>
      <c r="G187" s="30"/>
      <c r="H187" s="28"/>
      <c r="I187" s="31">
        <f>SUM(Q180:Q186)</f>
        <v>4484.47</v>
      </c>
      <c r="J187" s="28">
        <f>Source!BZ53</f>
        <v>119</v>
      </c>
      <c r="K187" s="31">
        <f>SUM(R180:R186)</f>
        <v>171269.95</v>
      </c>
    </row>
    <row r="188" spans="1:35" ht="14.25" x14ac:dyDescent="0.2">
      <c r="A188" s="27"/>
      <c r="B188" s="27"/>
      <c r="C188" s="27" t="s">
        <v>291</v>
      </c>
      <c r="D188" s="29" t="s">
        <v>290</v>
      </c>
      <c r="E188" s="28">
        <f>Source!DO53</f>
        <v>158</v>
      </c>
      <c r="F188" s="31"/>
      <c r="G188" s="30"/>
      <c r="H188" s="28"/>
      <c r="I188" s="31">
        <f>SUM(S180:S187)</f>
        <v>4755.34</v>
      </c>
      <c r="J188" s="28">
        <f>Source!CA53</f>
        <v>56</v>
      </c>
      <c r="K188" s="31">
        <f>SUM(T180:T187)</f>
        <v>80597.62</v>
      </c>
    </row>
    <row r="189" spans="1:35" ht="14.25" x14ac:dyDescent="0.2">
      <c r="A189" s="27"/>
      <c r="B189" s="27"/>
      <c r="C189" s="27" t="s">
        <v>299</v>
      </c>
      <c r="D189" s="29" t="s">
        <v>290</v>
      </c>
      <c r="E189" s="28">
        <f>175</f>
        <v>175</v>
      </c>
      <c r="F189" s="31"/>
      <c r="G189" s="30"/>
      <c r="H189" s="28"/>
      <c r="I189" s="31">
        <f>SUM(U180:U188)</f>
        <v>10393.81</v>
      </c>
      <c r="J189" s="28">
        <f>160</f>
        <v>160</v>
      </c>
      <c r="K189" s="31">
        <f>SUM(V180:V188)</f>
        <v>454429.25</v>
      </c>
    </row>
    <row r="190" spans="1:35" ht="14.25" x14ac:dyDescent="0.2">
      <c r="A190" s="34"/>
      <c r="B190" s="34"/>
      <c r="C190" s="34" t="s">
        <v>292</v>
      </c>
      <c r="D190" s="35" t="s">
        <v>293</v>
      </c>
      <c r="E190" s="36">
        <f>Source!AQ53</f>
        <v>2.08</v>
      </c>
      <c r="F190" s="37"/>
      <c r="G190" s="38" t="str">
        <f>Source!DI53</f>
        <v>*1,1</v>
      </c>
      <c r="H190" s="36">
        <f>Source!AV53</f>
        <v>1.0469999999999999</v>
      </c>
      <c r="I190" s="37">
        <f>Source!U53</f>
        <v>215.59823999999998</v>
      </c>
      <c r="J190" s="36"/>
      <c r="K190" s="37"/>
      <c r="AB190" s="33">
        <f>I190</f>
        <v>215.59823999999998</v>
      </c>
    </row>
    <row r="191" spans="1:35" ht="15" x14ac:dyDescent="0.25">
      <c r="C191" s="17" t="s">
        <v>294</v>
      </c>
      <c r="H191" s="39">
        <f>I181+I182+I184+I187+I188+I189+SUM(I185:I186)</f>
        <v>406869.74</v>
      </c>
      <c r="I191" s="39"/>
      <c r="J191" s="39">
        <f>K181+K182+K184+K187+K188+K189+SUM(K185:K186)</f>
        <v>3839546.0600000005</v>
      </c>
      <c r="K191" s="39"/>
      <c r="O191" s="33">
        <f>I181+I182+I184+I187+I188+I189+SUM(I185:I186)</f>
        <v>406869.74</v>
      </c>
      <c r="P191" s="33">
        <f>K181+K182+K184+K187+K188+K189+SUM(K185:K186)</f>
        <v>3839546.0600000005</v>
      </c>
      <c r="X191">
        <f>IF(Source!BI53&lt;=1,I181+I182+I184+I187+I188+I189-0, 0)</f>
        <v>220631.21999999997</v>
      </c>
      <c r="Y191">
        <f>IF(Source!BI53=2,I181+I182+I184+I187+I188+I189-0, 0)</f>
        <v>0</v>
      </c>
      <c r="Z191">
        <f>IF(Source!BI53=3,I181+I182+I184+I187+I188+I189-0, 0)</f>
        <v>0</v>
      </c>
      <c r="AA191">
        <f>IF(Source!BI53=4,I181+I182+I184+I187+I188+I189,0)</f>
        <v>0</v>
      </c>
    </row>
    <row r="193" spans="1:35" ht="71.25" x14ac:dyDescent="0.2">
      <c r="A193" s="27">
        <v>20</v>
      </c>
      <c r="B193" s="27" t="str">
        <f>Source!F56</f>
        <v>Письмо РМР_ЛЮ_133_ВН-165 от 06.06.2024</v>
      </c>
      <c r="C193" s="27" t="s">
        <v>302</v>
      </c>
      <c r="D193" s="29" t="str">
        <f>Source!H56</f>
        <v>м</v>
      </c>
      <c r="E193" s="28">
        <f>Source!I56</f>
        <v>276</v>
      </c>
      <c r="F193" s="31">
        <f>Source!AL56</f>
        <v>98.18</v>
      </c>
      <c r="G193" s="30" t="str">
        <f>Source!DD56</f>
        <v>*1,02</v>
      </c>
      <c r="H193" s="28">
        <f>Source!AW56</f>
        <v>1</v>
      </c>
      <c r="I193" s="31">
        <f>ROUND((ROUND((Source!AC56*Source!AW56*Source!I56),2)),2)</f>
        <v>27638.639999999999</v>
      </c>
      <c r="J193" s="28">
        <f>IF(Source!BC56&lt;&gt; 0, Source!BC56, 1)</f>
        <v>9.57</v>
      </c>
      <c r="K193" s="31">
        <f>Source!P56</f>
        <v>264501.78000000003</v>
      </c>
      <c r="Q193">
        <f>ROUND((Source!DN56/100)*ROUND((ROUND((Source!AF56*Source!AV56*Source!I56),2)),2), 2)</f>
        <v>0</v>
      </c>
      <c r="R193">
        <f>Source!X56</f>
        <v>0</v>
      </c>
      <c r="S193">
        <f>ROUND((Source!DO56/100)*ROUND((ROUND((Source!AF56*Source!AV56*Source!I56),2)),2), 2)</f>
        <v>0</v>
      </c>
      <c r="T193">
        <f>Source!Y56</f>
        <v>0</v>
      </c>
      <c r="U193">
        <f>ROUND((175/100)*ROUND((ROUND((Source!AE56*Source!AV56*Source!I56),2)),2), 2)</f>
        <v>0</v>
      </c>
      <c r="V193">
        <f>ROUND((160/100)*ROUND(ROUND((ROUND((Source!AE56*Source!AV56*Source!I56),2)*Source!BS56),2), 2), 2)</f>
        <v>0</v>
      </c>
      <c r="AI193">
        <v>3</v>
      </c>
    </row>
    <row r="194" spans="1:35" x14ac:dyDescent="0.2">
      <c r="A194" s="42"/>
      <c r="B194" s="42"/>
      <c r="C194" s="43" t="str">
        <f>"Объем: "&amp;Source!I56&amp;"="&amp;Source!I53&amp;"*"&amp;"3+"&amp;"6"</f>
        <v>Объем: 276=90*3+6</v>
      </c>
      <c r="D194" s="42"/>
      <c r="E194" s="42"/>
      <c r="F194" s="42"/>
      <c r="G194" s="42"/>
      <c r="H194" s="42"/>
      <c r="I194" s="42"/>
      <c r="J194" s="42"/>
      <c r="K194" s="42"/>
    </row>
    <row r="195" spans="1:35" ht="15" x14ac:dyDescent="0.25">
      <c r="C195" s="17" t="s">
        <v>294</v>
      </c>
      <c r="H195" s="39">
        <f>I193+0</f>
        <v>27638.639999999999</v>
      </c>
      <c r="I195" s="39"/>
      <c r="J195" s="39">
        <f>K193+0</f>
        <v>264501.78000000003</v>
      </c>
      <c r="K195" s="39"/>
      <c r="O195" s="33">
        <f>I193+0</f>
        <v>27638.639999999999</v>
      </c>
      <c r="P195" s="33">
        <f>K193+0</f>
        <v>264501.78000000003</v>
      </c>
      <c r="X195">
        <f>IF(Source!BI56&lt;=1,I193-0, 0)</f>
        <v>27638.639999999999</v>
      </c>
      <c r="Y195">
        <f>IF(Source!BI56=2,I193-0, 0)</f>
        <v>0</v>
      </c>
      <c r="Z195">
        <f>IF(Source!BI56=3,I193-0, 0)</f>
        <v>0</v>
      </c>
      <c r="AA195">
        <f>IF(Source!BI56=4,I193,0)</f>
        <v>0</v>
      </c>
    </row>
    <row r="197" spans="1:35" ht="65.25" x14ac:dyDescent="0.2">
      <c r="A197" s="27">
        <v>21</v>
      </c>
      <c r="B197" s="27" t="s">
        <v>303</v>
      </c>
      <c r="C197" s="27" t="s">
        <v>78</v>
      </c>
      <c r="D197" s="29" t="str">
        <f>Source!H57</f>
        <v>1 стык</v>
      </c>
      <c r="E197" s="28">
        <f>Source!I57</f>
        <v>21</v>
      </c>
      <c r="F197" s="31"/>
      <c r="G197" s="30"/>
      <c r="H197" s="28"/>
      <c r="I197" s="31"/>
      <c r="J197" s="28"/>
      <c r="K197" s="31"/>
      <c r="Q197">
        <f>ROUND((Source!DN57/100)*ROUND((ROUND((Source!AF57*Source!AV57*Source!I57),2)),2), 2)</f>
        <v>486.06</v>
      </c>
      <c r="R197">
        <f>Source!X57</f>
        <v>19049.169999999998</v>
      </c>
      <c r="S197">
        <f>ROUND((Source!DO57/100)*ROUND((ROUND((Source!AF57*Source!AV57*Source!I57),2)),2), 2)</f>
        <v>412.97</v>
      </c>
      <c r="T197">
        <f>Source!Y57</f>
        <v>9437.2000000000007</v>
      </c>
      <c r="U197">
        <f>ROUND((175/100)*ROUND((ROUND((Source!AE57*Source!AV57*Source!I57),2)),2), 2)</f>
        <v>0</v>
      </c>
      <c r="V197">
        <f>ROUND((160/100)*ROUND(ROUND((ROUND((Source!AE57*Source!AV57*Source!I57),2)*Source!BS57),2), 2), 2)</f>
        <v>0</v>
      </c>
      <c r="AI197">
        <v>0</v>
      </c>
    </row>
    <row r="198" spans="1:35" ht="14.25" x14ac:dyDescent="0.2">
      <c r="A198" s="27"/>
      <c r="B198" s="27"/>
      <c r="C198" s="27" t="s">
        <v>288</v>
      </c>
      <c r="D198" s="29"/>
      <c r="E198" s="28"/>
      <c r="F198" s="31">
        <f>Source!AO57</f>
        <v>14.83</v>
      </c>
      <c r="G198" s="30" t="str">
        <f>Source!DG57</f>
        <v>)*1,1</v>
      </c>
      <c r="H198" s="28">
        <f>Source!AV57</f>
        <v>1.0669999999999999</v>
      </c>
      <c r="I198" s="31">
        <f>ROUND((ROUND((Source!AF57*Source!AV57*Source!I57),2)),2)</f>
        <v>365.46</v>
      </c>
      <c r="J198" s="28">
        <f>IF(Source!BA57&lt;&gt; 0, Source!BA57, 1)</f>
        <v>47.82</v>
      </c>
      <c r="K198" s="31">
        <f>Source!S57</f>
        <v>17476.3</v>
      </c>
      <c r="W198">
        <f>I198</f>
        <v>365.46</v>
      </c>
    </row>
    <row r="199" spans="1:35" ht="14.25" x14ac:dyDescent="0.2">
      <c r="A199" s="27"/>
      <c r="B199" s="27"/>
      <c r="C199" s="27" t="s">
        <v>297</v>
      </c>
      <c r="D199" s="29"/>
      <c r="E199" s="28"/>
      <c r="F199" s="31">
        <f>Source!AM57</f>
        <v>2.25</v>
      </c>
      <c r="G199" s="30" t="str">
        <f>Source!DE57</f>
        <v>)*1,1</v>
      </c>
      <c r="H199" s="28">
        <f>Source!AV57</f>
        <v>1.0669999999999999</v>
      </c>
      <c r="I199" s="31">
        <f>(ROUND((ROUND((((Source!ET57*1.1))*Source!AV57*Source!I57),2)),2)+ROUND((ROUND(((Source!AE57-((Source!EU57*1.1)))*Source!AV57*Source!I57),2)),2))</f>
        <v>55.46</v>
      </c>
      <c r="J199" s="28">
        <f>IF(Source!BB57&lt;&gt; 0, Source!BB57, 1)</f>
        <v>9.14</v>
      </c>
      <c r="K199" s="31">
        <f>Source!Q57</f>
        <v>506.9</v>
      </c>
    </row>
    <row r="200" spans="1:35" ht="14.25" x14ac:dyDescent="0.2">
      <c r="A200" s="27"/>
      <c r="B200" s="27"/>
      <c r="C200" s="27" t="s">
        <v>301</v>
      </c>
      <c r="D200" s="29"/>
      <c r="E200" s="28"/>
      <c r="F200" s="31">
        <f>Source!AL57</f>
        <v>0.91</v>
      </c>
      <c r="G200" s="30" t="str">
        <f>Source!DD57</f>
        <v/>
      </c>
      <c r="H200" s="28">
        <f>Source!AW57</f>
        <v>1.0029999999999999</v>
      </c>
      <c r="I200" s="31">
        <f>ROUND((ROUND((Source!AC57*Source!AW57*Source!I57),2)),2)</f>
        <v>19.170000000000002</v>
      </c>
      <c r="J200" s="28">
        <f>IF(Source!BC57&lt;&gt; 0, Source!BC57, 1)</f>
        <v>99.62</v>
      </c>
      <c r="K200" s="31">
        <f>Source!P57</f>
        <v>1909.72</v>
      </c>
    </row>
    <row r="201" spans="1:35" ht="14.25" x14ac:dyDescent="0.2">
      <c r="A201" s="27"/>
      <c r="B201" s="27"/>
      <c r="C201" s="27" t="s">
        <v>289</v>
      </c>
      <c r="D201" s="29" t="s">
        <v>290</v>
      </c>
      <c r="E201" s="28">
        <f>Source!DN57</f>
        <v>133</v>
      </c>
      <c r="F201" s="31"/>
      <c r="G201" s="30"/>
      <c r="H201" s="28"/>
      <c r="I201" s="31">
        <f>SUM(Q197:Q200)</f>
        <v>486.06</v>
      </c>
      <c r="J201" s="28">
        <f>Source!BZ57</f>
        <v>109</v>
      </c>
      <c r="K201" s="31">
        <f>SUM(R197:R200)</f>
        <v>19049.169999999998</v>
      </c>
    </row>
    <row r="202" spans="1:35" ht="14.25" x14ac:dyDescent="0.2">
      <c r="A202" s="27"/>
      <c r="B202" s="27"/>
      <c r="C202" s="27" t="s">
        <v>291</v>
      </c>
      <c r="D202" s="29" t="s">
        <v>290</v>
      </c>
      <c r="E202" s="28">
        <f>Source!DO57</f>
        <v>113</v>
      </c>
      <c r="F202" s="31"/>
      <c r="G202" s="30"/>
      <c r="H202" s="28"/>
      <c r="I202" s="31">
        <f>SUM(S197:S201)</f>
        <v>412.97</v>
      </c>
      <c r="J202" s="28">
        <f>Source!CA57</f>
        <v>54</v>
      </c>
      <c r="K202" s="31">
        <f>SUM(T197:T201)</f>
        <v>9437.2000000000007</v>
      </c>
    </row>
    <row r="203" spans="1:35" ht="14.25" x14ac:dyDescent="0.2">
      <c r="A203" s="34"/>
      <c r="B203" s="34"/>
      <c r="C203" s="34" t="s">
        <v>292</v>
      </c>
      <c r="D203" s="35" t="s">
        <v>293</v>
      </c>
      <c r="E203" s="36">
        <f>Source!AQ57</f>
        <v>1.1499999999999999</v>
      </c>
      <c r="F203" s="37"/>
      <c r="G203" s="38" t="str">
        <f>Source!DI57</f>
        <v>)*1,1</v>
      </c>
      <c r="H203" s="36">
        <f>Source!AV57</f>
        <v>1.0669999999999999</v>
      </c>
      <c r="I203" s="37">
        <f>Source!U57</f>
        <v>28.344854999999995</v>
      </c>
      <c r="J203" s="36"/>
      <c r="K203" s="37"/>
      <c r="AB203" s="33">
        <f>I203</f>
        <v>28.344854999999995</v>
      </c>
    </row>
    <row r="204" spans="1:35" ht="15" x14ac:dyDescent="0.25">
      <c r="C204" s="17" t="s">
        <v>294</v>
      </c>
      <c r="H204" s="39">
        <f>I198+I199+I200+I201+I202+0</f>
        <v>1339.12</v>
      </c>
      <c r="I204" s="39"/>
      <c r="J204" s="39">
        <f>K198+K199+K200+K201+K202+0</f>
        <v>48379.289999999994</v>
      </c>
      <c r="K204" s="39"/>
      <c r="O204" s="33">
        <f>I198+I199+I200+I201+I202+0</f>
        <v>1339.12</v>
      </c>
      <c r="P204" s="33">
        <f>K198+K199+K200+K201+K202+0</f>
        <v>48379.289999999994</v>
      </c>
      <c r="X204">
        <f>IF(Source!BI57&lt;=1,I198+I199+I200+I201+I202-0, 0)</f>
        <v>1339.12</v>
      </c>
      <c r="Y204">
        <f>IF(Source!BI57=2,I198+I199+I200+I201+I202-0, 0)</f>
        <v>0</v>
      </c>
      <c r="Z204">
        <f>IF(Source!BI57=3,I198+I199+I200+I201+I202-0, 0)</f>
        <v>0</v>
      </c>
      <c r="AA204">
        <f>IF(Source!BI57=4,I198+I199+I200+I201+I202,0)</f>
        <v>0</v>
      </c>
    </row>
    <row r="207" spans="1:35" ht="15" x14ac:dyDescent="0.25">
      <c r="B207" s="26" t="str">
        <f>Source!G58</f>
        <v>ЗП№3 (1 скв. по 3 труб диам. 160 мм  Lпроф=120м )</v>
      </c>
      <c r="C207" s="26"/>
      <c r="D207" s="26"/>
      <c r="E207" s="26"/>
      <c r="F207" s="26"/>
      <c r="G207" s="26"/>
      <c r="H207" s="26"/>
      <c r="I207" s="26"/>
      <c r="J207" s="26"/>
    </row>
    <row r="208" spans="1:35" ht="65.25" x14ac:dyDescent="0.2">
      <c r="A208" s="27">
        <v>22</v>
      </c>
      <c r="B208" s="27" t="s">
        <v>287</v>
      </c>
      <c r="C208" s="27" t="s">
        <v>28</v>
      </c>
      <c r="D208" s="29" t="str">
        <f>Source!H59</f>
        <v>100 м3 грунта</v>
      </c>
      <c r="E208" s="28">
        <f>Source!I59</f>
        <v>4.4999999999999998E-2</v>
      </c>
      <c r="F208" s="31"/>
      <c r="G208" s="30"/>
      <c r="H208" s="28"/>
      <c r="I208" s="31"/>
      <c r="J208" s="28"/>
      <c r="K208" s="31"/>
      <c r="Q208">
        <f>ROUND((Source!DN59/100)*ROUND((ROUND((Source!AF59*Source!AV59*Source!I59),2)),2), 2)</f>
        <v>132.49</v>
      </c>
      <c r="R208">
        <f>Source!X59</f>
        <v>5249.52</v>
      </c>
      <c r="S208">
        <f>ROUND((Source!DO59/100)*ROUND((ROUND((Source!AF59*Source!AV59*Source!I59),2)),2), 2)</f>
        <v>97.16</v>
      </c>
      <c r="T208">
        <f>Source!Y59</f>
        <v>2473.91</v>
      </c>
      <c r="U208">
        <f>ROUND((175/100)*ROUND((ROUND((Source!AE59*Source!AV59*Source!I59),2)),2), 2)</f>
        <v>0</v>
      </c>
      <c r="V208">
        <f>ROUND((160/100)*ROUND(ROUND((ROUND((Source!AE59*Source!AV59*Source!I59),2)*Source!BS59),2), 2), 2)</f>
        <v>0</v>
      </c>
      <c r="AI208">
        <v>0</v>
      </c>
    </row>
    <row r="209" spans="1:35" x14ac:dyDescent="0.2">
      <c r="C209" s="32" t="str">
        <f>"Объем: "&amp;Source!I59&amp;"=4,5*"&amp;"1/"&amp;"100"</f>
        <v>Объем: 0,045=4,5*1/100</v>
      </c>
    </row>
    <row r="210" spans="1:35" ht="14.25" x14ac:dyDescent="0.2">
      <c r="A210" s="27"/>
      <c r="B210" s="27"/>
      <c r="C210" s="27" t="s">
        <v>288</v>
      </c>
      <c r="D210" s="29"/>
      <c r="E210" s="28"/>
      <c r="F210" s="31">
        <f>Source!AO59</f>
        <v>2042.62</v>
      </c>
      <c r="G210" s="30" t="str">
        <f>Source!DG59</f>
        <v>)*1,1</v>
      </c>
      <c r="H210" s="28">
        <f>Source!AV59</f>
        <v>1.248</v>
      </c>
      <c r="I210" s="31">
        <f>ROUND((ROUND((Source!AF59*Source!AV59*Source!I59),2)),2)</f>
        <v>126.18</v>
      </c>
      <c r="J210" s="28">
        <f>IF(Source!BA59&lt;&gt; 0, Source!BA59, 1)</f>
        <v>47.82</v>
      </c>
      <c r="K210" s="31">
        <f>Source!S59</f>
        <v>6033.93</v>
      </c>
      <c r="W210">
        <f>I210</f>
        <v>126.18</v>
      </c>
    </row>
    <row r="211" spans="1:35" ht="14.25" x14ac:dyDescent="0.2">
      <c r="A211" s="27"/>
      <c r="B211" s="27"/>
      <c r="C211" s="27" t="s">
        <v>289</v>
      </c>
      <c r="D211" s="29" t="s">
        <v>290</v>
      </c>
      <c r="E211" s="28">
        <f>Source!DN59</f>
        <v>105</v>
      </c>
      <c r="F211" s="31"/>
      <c r="G211" s="30"/>
      <c r="H211" s="28"/>
      <c r="I211" s="31">
        <f>SUM(Q208:Q210)</f>
        <v>132.49</v>
      </c>
      <c r="J211" s="28">
        <f>Source!BZ59</f>
        <v>87</v>
      </c>
      <c r="K211" s="31">
        <f>SUM(R208:R210)</f>
        <v>5249.52</v>
      </c>
    </row>
    <row r="212" spans="1:35" ht="14.25" x14ac:dyDescent="0.2">
      <c r="A212" s="27"/>
      <c r="B212" s="27"/>
      <c r="C212" s="27" t="s">
        <v>291</v>
      </c>
      <c r="D212" s="29" t="s">
        <v>290</v>
      </c>
      <c r="E212" s="28">
        <f>Source!DO59</f>
        <v>77</v>
      </c>
      <c r="F212" s="31"/>
      <c r="G212" s="30"/>
      <c r="H212" s="28"/>
      <c r="I212" s="31">
        <f>SUM(S208:S211)</f>
        <v>97.16</v>
      </c>
      <c r="J212" s="28">
        <f>Source!CA59</f>
        <v>41</v>
      </c>
      <c r="K212" s="31">
        <f>SUM(T208:T211)</f>
        <v>2473.91</v>
      </c>
    </row>
    <row r="213" spans="1:35" ht="14.25" x14ac:dyDescent="0.2">
      <c r="A213" s="34"/>
      <c r="B213" s="34"/>
      <c r="C213" s="34" t="s">
        <v>292</v>
      </c>
      <c r="D213" s="35" t="s">
        <v>293</v>
      </c>
      <c r="E213" s="36">
        <f>Source!AQ59</f>
        <v>192.7</v>
      </c>
      <c r="F213" s="37"/>
      <c r="G213" s="38" t="str">
        <f>Source!DI59</f>
        <v>)*1,1</v>
      </c>
      <c r="H213" s="36">
        <f>Source!AV59</f>
        <v>1.248</v>
      </c>
      <c r="I213" s="37">
        <f>Source!U59</f>
        <v>11.9042352</v>
      </c>
      <c r="J213" s="36"/>
      <c r="K213" s="37"/>
      <c r="AB213" s="33">
        <f>I213</f>
        <v>11.9042352</v>
      </c>
    </row>
    <row r="214" spans="1:35" ht="15" x14ac:dyDescent="0.25">
      <c r="C214" s="17" t="s">
        <v>294</v>
      </c>
      <c r="H214" s="39">
        <f>I210+I211+I212+0</f>
        <v>355.83000000000004</v>
      </c>
      <c r="I214" s="39"/>
      <c r="J214" s="39">
        <f>K210+K211+K212+0</f>
        <v>13757.36</v>
      </c>
      <c r="K214" s="39"/>
      <c r="O214" s="33">
        <f>I210+I211+I212+0</f>
        <v>355.83000000000004</v>
      </c>
      <c r="P214" s="33">
        <f>K210+K211+K212+0</f>
        <v>13757.36</v>
      </c>
      <c r="X214">
        <f>IF(Source!BI59&lt;=1,I210+I211+I212-0, 0)</f>
        <v>355.83000000000004</v>
      </c>
      <c r="Y214">
        <f>IF(Source!BI59=2,I210+I211+I212-0, 0)</f>
        <v>0</v>
      </c>
      <c r="Z214">
        <f>IF(Source!BI59=3,I210+I211+I212-0, 0)</f>
        <v>0</v>
      </c>
      <c r="AA214">
        <f>IF(Source!BI59=4,I210+I211+I212,0)</f>
        <v>0</v>
      </c>
    </row>
    <row r="216" spans="1:35" ht="65.25" x14ac:dyDescent="0.2">
      <c r="A216" s="27">
        <v>23</v>
      </c>
      <c r="B216" s="27" t="s">
        <v>295</v>
      </c>
      <c r="C216" s="27" t="s">
        <v>37</v>
      </c>
      <c r="D216" s="29" t="str">
        <f>Source!H60</f>
        <v>100 м3 грунта</v>
      </c>
      <c r="E216" s="28">
        <f>Source!I60</f>
        <v>4.4999999999999998E-2</v>
      </c>
      <c r="F216" s="31"/>
      <c r="G216" s="30"/>
      <c r="H216" s="28"/>
      <c r="I216" s="31"/>
      <c r="J216" s="28"/>
      <c r="K216" s="31"/>
      <c r="Q216">
        <f>ROUND((Source!DN60/100)*ROUND((ROUND((Source!AF60*Source!AV60*Source!I60),2)),2), 2)</f>
        <v>68.180000000000007</v>
      </c>
      <c r="R216">
        <f>Source!X60</f>
        <v>2701.31</v>
      </c>
      <c r="S216">
        <f>ROUND((Source!DO60/100)*ROUND((ROUND((Source!AF60*Source!AV60*Source!I60),2)),2), 2)</f>
        <v>50</v>
      </c>
      <c r="T216">
        <f>Source!Y60</f>
        <v>1273.03</v>
      </c>
      <c r="U216">
        <f>ROUND((175/100)*ROUND((ROUND((Source!AE60*Source!AV60*Source!I60),2)),2), 2)</f>
        <v>0</v>
      </c>
      <c r="V216">
        <f>ROUND((160/100)*ROUND(ROUND((ROUND((Source!AE60*Source!AV60*Source!I60),2)*Source!BS60),2), 2), 2)</f>
        <v>0</v>
      </c>
      <c r="AI216">
        <v>0</v>
      </c>
    </row>
    <row r="217" spans="1:35" ht="14.25" x14ac:dyDescent="0.2">
      <c r="A217" s="27"/>
      <c r="B217" s="27"/>
      <c r="C217" s="27" t="s">
        <v>288</v>
      </c>
      <c r="D217" s="29"/>
      <c r="E217" s="28"/>
      <c r="F217" s="31">
        <f>Source!AO60</f>
        <v>1051.1300000000001</v>
      </c>
      <c r="G217" s="30" t="str">
        <f>Source!DG60</f>
        <v>)*1,1</v>
      </c>
      <c r="H217" s="28">
        <f>Source!AV60</f>
        <v>1.248</v>
      </c>
      <c r="I217" s="31">
        <f>ROUND((ROUND((Source!AF60*Source!AV60*Source!I60),2)),2)</f>
        <v>64.930000000000007</v>
      </c>
      <c r="J217" s="28">
        <f>IF(Source!BA60&lt;&gt; 0, Source!BA60, 1)</f>
        <v>47.82</v>
      </c>
      <c r="K217" s="31">
        <f>Source!S60</f>
        <v>3104.95</v>
      </c>
      <c r="W217">
        <f>I217</f>
        <v>64.930000000000007</v>
      </c>
    </row>
    <row r="218" spans="1:35" ht="14.25" x14ac:dyDescent="0.2">
      <c r="A218" s="27"/>
      <c r="B218" s="27"/>
      <c r="C218" s="27" t="s">
        <v>289</v>
      </c>
      <c r="D218" s="29" t="s">
        <v>290</v>
      </c>
      <c r="E218" s="28">
        <f>Source!DN60</f>
        <v>105</v>
      </c>
      <c r="F218" s="31"/>
      <c r="G218" s="30"/>
      <c r="H218" s="28"/>
      <c r="I218" s="31">
        <f>SUM(Q216:Q217)</f>
        <v>68.180000000000007</v>
      </c>
      <c r="J218" s="28">
        <f>Source!BZ60</f>
        <v>87</v>
      </c>
      <c r="K218" s="31">
        <f>SUM(R216:R217)</f>
        <v>2701.31</v>
      </c>
    </row>
    <row r="219" spans="1:35" ht="14.25" x14ac:dyDescent="0.2">
      <c r="A219" s="27"/>
      <c r="B219" s="27"/>
      <c r="C219" s="27" t="s">
        <v>291</v>
      </c>
      <c r="D219" s="29" t="s">
        <v>290</v>
      </c>
      <c r="E219" s="28">
        <f>Source!DO60</f>
        <v>77</v>
      </c>
      <c r="F219" s="31"/>
      <c r="G219" s="30"/>
      <c r="H219" s="28"/>
      <c r="I219" s="31">
        <f>SUM(S216:S218)</f>
        <v>50</v>
      </c>
      <c r="J219" s="28">
        <f>Source!CA60</f>
        <v>41</v>
      </c>
      <c r="K219" s="31">
        <f>SUM(T216:T218)</f>
        <v>1273.03</v>
      </c>
    </row>
    <row r="220" spans="1:35" ht="14.25" x14ac:dyDescent="0.2">
      <c r="A220" s="34"/>
      <c r="B220" s="34"/>
      <c r="C220" s="34" t="s">
        <v>292</v>
      </c>
      <c r="D220" s="35" t="s">
        <v>293</v>
      </c>
      <c r="E220" s="36">
        <f>Source!AQ60</f>
        <v>107.04</v>
      </c>
      <c r="F220" s="37"/>
      <c r="G220" s="38" t="str">
        <f>Source!DI60</f>
        <v>)*1,1</v>
      </c>
      <c r="H220" s="36">
        <f>Source!AV60</f>
        <v>1.248</v>
      </c>
      <c r="I220" s="37">
        <f>Source!U60</f>
        <v>6.61250304</v>
      </c>
      <c r="J220" s="36"/>
      <c r="K220" s="37"/>
      <c r="AB220" s="33">
        <f>I220</f>
        <v>6.61250304</v>
      </c>
    </row>
    <row r="221" spans="1:35" ht="15" x14ac:dyDescent="0.25">
      <c r="C221" s="17" t="s">
        <v>294</v>
      </c>
      <c r="H221" s="39">
        <f>I217+I218+I219+0</f>
        <v>183.11</v>
      </c>
      <c r="I221" s="39"/>
      <c r="J221" s="39">
        <f>K217+K218+K219+0</f>
        <v>7079.29</v>
      </c>
      <c r="K221" s="39"/>
      <c r="O221" s="33">
        <f>I217+I218+I219+0</f>
        <v>183.11</v>
      </c>
      <c r="P221" s="33">
        <f>K217+K218+K219+0</f>
        <v>7079.29</v>
      </c>
      <c r="X221">
        <f>IF(Source!BI60&lt;=1,I217+I218+I219-0, 0)</f>
        <v>183.11</v>
      </c>
      <c r="Y221">
        <f>IF(Source!BI60=2,I217+I218+I219-0, 0)</f>
        <v>0</v>
      </c>
      <c r="Z221">
        <f>IF(Source!BI60=3,I217+I218+I219-0, 0)</f>
        <v>0</v>
      </c>
      <c r="AA221">
        <f>IF(Source!BI60=4,I217+I218+I219,0)</f>
        <v>0</v>
      </c>
    </row>
    <row r="223" spans="1:35" ht="65.25" x14ac:dyDescent="0.2">
      <c r="A223" s="27">
        <v>24</v>
      </c>
      <c r="B223" s="27" t="s">
        <v>296</v>
      </c>
      <c r="C223" s="27" t="s">
        <v>41</v>
      </c>
      <c r="D223" s="29" t="str">
        <f>Source!H61</f>
        <v>1  ШТ.</v>
      </c>
      <c r="E223" s="28">
        <f>Source!I61</f>
        <v>1</v>
      </c>
      <c r="F223" s="31"/>
      <c r="G223" s="30"/>
      <c r="H223" s="28"/>
      <c r="I223" s="31"/>
      <c r="J223" s="28"/>
      <c r="K223" s="31"/>
      <c r="Q223">
        <f>ROUND((Source!DN61/100)*ROUND((ROUND((Source!AF61*Source!AV61*Source!I61),2)),2), 2)</f>
        <v>12.99</v>
      </c>
      <c r="R223">
        <f>Source!X61</f>
        <v>496.22</v>
      </c>
      <c r="S223">
        <f>ROUND((Source!DO61/100)*ROUND((ROUND((Source!AF61*Source!AV61*Source!I61),2)),2), 2)</f>
        <v>13.78</v>
      </c>
      <c r="T223">
        <f>Source!Y61</f>
        <v>233.51</v>
      </c>
      <c r="U223">
        <f>ROUND((175/100)*ROUND((ROUND((Source!AE61*Source!AV61*Source!I61),2)),2), 2)</f>
        <v>64.09</v>
      </c>
      <c r="V223">
        <f>ROUND((160/100)*ROUND(ROUND((ROUND((Source!AE61*Source!AV61*Source!I61),2)*Source!BS61),2), 2), 2)</f>
        <v>2801.87</v>
      </c>
      <c r="AI223">
        <v>0</v>
      </c>
    </row>
    <row r="224" spans="1:35" ht="14.25" x14ac:dyDescent="0.2">
      <c r="A224" s="27"/>
      <c r="B224" s="27"/>
      <c r="C224" s="27" t="s">
        <v>288</v>
      </c>
      <c r="D224" s="29"/>
      <c r="E224" s="28"/>
      <c r="F224" s="31">
        <f>Source!AO61</f>
        <v>7.57</v>
      </c>
      <c r="G224" s="30" t="str">
        <f>Source!DG61</f>
        <v>)*1,1</v>
      </c>
      <c r="H224" s="28">
        <f>Source!AV61</f>
        <v>1.0469999999999999</v>
      </c>
      <c r="I224" s="31">
        <f>ROUND((ROUND((Source!AF61*Source!AV61*Source!I61),2)),2)</f>
        <v>8.7200000000000006</v>
      </c>
      <c r="J224" s="28">
        <f>IF(Source!BA61&lt;&gt; 0, Source!BA61, 1)</f>
        <v>47.82</v>
      </c>
      <c r="K224" s="31">
        <f>Source!S61</f>
        <v>416.99</v>
      </c>
      <c r="W224">
        <f>I224</f>
        <v>8.7200000000000006</v>
      </c>
    </row>
    <row r="225" spans="1:35" ht="14.25" x14ac:dyDescent="0.2">
      <c r="A225" s="27"/>
      <c r="B225" s="27"/>
      <c r="C225" s="27" t="s">
        <v>297</v>
      </c>
      <c r="D225" s="29"/>
      <c r="E225" s="28"/>
      <c r="F225" s="31">
        <f>Source!AM61</f>
        <v>1202.6400000000001</v>
      </c>
      <c r="G225" s="30" t="str">
        <f>Source!DE61</f>
        <v>)*1,1</v>
      </c>
      <c r="H225" s="28">
        <f>Source!AV61</f>
        <v>1.0469999999999999</v>
      </c>
      <c r="I225" s="31">
        <f>(ROUND((ROUND((((Source!ET61*1.1))*Source!AV61*Source!I61),2)),2)+ROUND((ROUND(((Source!AE61-((Source!EU61*1.1)))*Source!AV61*Source!I61),2)),2))</f>
        <v>1385.08</v>
      </c>
      <c r="J225" s="28">
        <f>IF(Source!BB61&lt;&gt; 0, Source!BB61, 1)</f>
        <v>10.19</v>
      </c>
      <c r="K225" s="31">
        <f>Source!Q61</f>
        <v>14113.97</v>
      </c>
    </row>
    <row r="226" spans="1:35" ht="14.25" x14ac:dyDescent="0.2">
      <c r="A226" s="27"/>
      <c r="B226" s="27"/>
      <c r="C226" s="27" t="s">
        <v>298</v>
      </c>
      <c r="D226" s="29"/>
      <c r="E226" s="28"/>
      <c r="F226" s="31">
        <f>Source!AN61</f>
        <v>31.8</v>
      </c>
      <c r="G226" s="30" t="str">
        <f>Source!DF61</f>
        <v>)*1,1</v>
      </c>
      <c r="H226" s="28">
        <f>Source!AV61</f>
        <v>1.0469999999999999</v>
      </c>
      <c r="I226" s="40">
        <f>ROUND((ROUND((Source!AE61*Source!AV61*Source!I61),2)),2)</f>
        <v>36.619999999999997</v>
      </c>
      <c r="J226" s="28">
        <f>IF(Source!BS61&lt;&gt; 0, Source!BS61, 1)</f>
        <v>47.82</v>
      </c>
      <c r="K226" s="40">
        <f>Source!R61</f>
        <v>1751.17</v>
      </c>
      <c r="W226">
        <f>I226</f>
        <v>36.619999999999997</v>
      </c>
    </row>
    <row r="227" spans="1:35" ht="14.25" x14ac:dyDescent="0.2">
      <c r="A227" s="27"/>
      <c r="B227" s="27"/>
      <c r="C227" s="27" t="s">
        <v>289</v>
      </c>
      <c r="D227" s="29" t="s">
        <v>290</v>
      </c>
      <c r="E227" s="28">
        <f>Source!DN61</f>
        <v>149</v>
      </c>
      <c r="F227" s="31"/>
      <c r="G227" s="30"/>
      <c r="H227" s="28"/>
      <c r="I227" s="31">
        <f>SUM(Q223:Q226)</f>
        <v>12.99</v>
      </c>
      <c r="J227" s="28">
        <f>Source!BZ61</f>
        <v>119</v>
      </c>
      <c r="K227" s="31">
        <f>SUM(R223:R226)</f>
        <v>496.22</v>
      </c>
    </row>
    <row r="228" spans="1:35" ht="14.25" x14ac:dyDescent="0.2">
      <c r="A228" s="27"/>
      <c r="B228" s="27"/>
      <c r="C228" s="27" t="s">
        <v>291</v>
      </c>
      <c r="D228" s="29" t="s">
        <v>290</v>
      </c>
      <c r="E228" s="28">
        <f>Source!DO61</f>
        <v>158</v>
      </c>
      <c r="F228" s="31"/>
      <c r="G228" s="30"/>
      <c r="H228" s="28"/>
      <c r="I228" s="31">
        <f>SUM(S223:S227)</f>
        <v>13.78</v>
      </c>
      <c r="J228" s="28">
        <f>Source!CA61</f>
        <v>56</v>
      </c>
      <c r="K228" s="31">
        <f>SUM(T223:T227)</f>
        <v>233.51</v>
      </c>
    </row>
    <row r="229" spans="1:35" ht="14.25" x14ac:dyDescent="0.2">
      <c r="A229" s="27"/>
      <c r="B229" s="27"/>
      <c r="C229" s="27" t="s">
        <v>299</v>
      </c>
      <c r="D229" s="29" t="s">
        <v>290</v>
      </c>
      <c r="E229" s="28">
        <f>175</f>
        <v>175</v>
      </c>
      <c r="F229" s="31"/>
      <c r="G229" s="30"/>
      <c r="H229" s="28"/>
      <c r="I229" s="31">
        <f>SUM(U223:U228)</f>
        <v>64.09</v>
      </c>
      <c r="J229" s="28">
        <f>160</f>
        <v>160</v>
      </c>
      <c r="K229" s="31">
        <f>SUM(V223:V228)</f>
        <v>2801.87</v>
      </c>
    </row>
    <row r="230" spans="1:35" ht="14.25" x14ac:dyDescent="0.2">
      <c r="A230" s="34"/>
      <c r="B230" s="34"/>
      <c r="C230" s="34" t="s">
        <v>292</v>
      </c>
      <c r="D230" s="35" t="s">
        <v>293</v>
      </c>
      <c r="E230" s="36">
        <f>Source!AQ61</f>
        <v>0.6</v>
      </c>
      <c r="F230" s="37"/>
      <c r="G230" s="38" t="str">
        <f>Source!DI61</f>
        <v>)*1,1</v>
      </c>
      <c r="H230" s="36">
        <f>Source!AV61</f>
        <v>1.0469999999999999</v>
      </c>
      <c r="I230" s="37">
        <f>Source!U61</f>
        <v>0.69101999999999997</v>
      </c>
      <c r="J230" s="36"/>
      <c r="K230" s="37"/>
      <c r="AB230" s="33">
        <f>I230</f>
        <v>0.69101999999999997</v>
      </c>
    </row>
    <row r="231" spans="1:35" ht="15" x14ac:dyDescent="0.25">
      <c r="C231" s="17" t="s">
        <v>294</v>
      </c>
      <c r="H231" s="39">
        <f>I224+I225+I227+I228+I229+0</f>
        <v>1484.6599999999999</v>
      </c>
      <c r="I231" s="39"/>
      <c r="J231" s="39">
        <f>K224+K225+K227+K228+K229+0</f>
        <v>18062.559999999998</v>
      </c>
      <c r="K231" s="39"/>
      <c r="O231" s="33">
        <f>I224+I225+I227+I228+I229+0</f>
        <v>1484.6599999999999</v>
      </c>
      <c r="P231" s="33">
        <f>K224+K225+K227+K228+K229+0</f>
        <v>18062.559999999998</v>
      </c>
      <c r="X231">
        <f>IF(Source!BI61&lt;=1,I224+I225+I227+I228+I229-0, 0)</f>
        <v>1484.6599999999999</v>
      </c>
      <c r="Y231">
        <f>IF(Source!BI61=2,I224+I225+I227+I228+I229-0, 0)</f>
        <v>0</v>
      </c>
      <c r="Z231">
        <f>IF(Source!BI61=3,I224+I225+I227+I228+I229-0, 0)</f>
        <v>0</v>
      </c>
      <c r="AA231">
        <f>IF(Source!BI61=4,I224+I225+I227+I228+I229,0)</f>
        <v>0</v>
      </c>
    </row>
    <row r="233" spans="1:35" ht="42.75" x14ac:dyDescent="0.2">
      <c r="A233" s="27">
        <v>25</v>
      </c>
      <c r="B233" s="27" t="str">
        <f>Source!F62</f>
        <v>3.4-21-4</v>
      </c>
      <c r="C233" s="27" t="s">
        <v>48</v>
      </c>
      <c r="D233" s="29" t="str">
        <f>Source!H62</f>
        <v>1  ШТ.</v>
      </c>
      <c r="E233" s="28">
        <f>Source!I62</f>
        <v>1</v>
      </c>
      <c r="F233" s="31"/>
      <c r="G233" s="30"/>
      <c r="H233" s="28"/>
      <c r="I233" s="31"/>
      <c r="J233" s="28"/>
      <c r="K233" s="31"/>
      <c r="Q233">
        <f>ROUND((Source!DN62/100)*ROUND((ROUND((Source!AF62*Source!AV62*Source!I62),2)),2), 2)</f>
        <v>5.1100000000000003</v>
      </c>
      <c r="R233">
        <f>Source!X62</f>
        <v>195.18</v>
      </c>
      <c r="S233">
        <f>ROUND((Source!DO62/100)*ROUND((ROUND((Source!AF62*Source!AV62*Source!I62),2)),2), 2)</f>
        <v>5.42</v>
      </c>
      <c r="T233">
        <f>Source!Y62</f>
        <v>91.85</v>
      </c>
      <c r="U233">
        <f>ROUND((175/100)*ROUND((ROUND((Source!AE62*Source!AV62*Source!I62),2)),2), 2)</f>
        <v>18.55</v>
      </c>
      <c r="V233">
        <f>ROUND((160/100)*ROUND(ROUND((ROUND((Source!AE62*Source!AV62*Source!I62),2)*Source!BS62),2), 2), 2)</f>
        <v>811.02</v>
      </c>
      <c r="AI233">
        <v>0</v>
      </c>
    </row>
    <row r="234" spans="1:35" ht="14.25" x14ac:dyDescent="0.2">
      <c r="A234" s="27"/>
      <c r="B234" s="27"/>
      <c r="C234" s="27" t="s">
        <v>288</v>
      </c>
      <c r="D234" s="29"/>
      <c r="E234" s="28"/>
      <c r="F234" s="31">
        <f>Source!AO62</f>
        <v>3.28</v>
      </c>
      <c r="G234" s="30" t="str">
        <f>Source!DG62</f>
        <v/>
      </c>
      <c r="H234" s="28">
        <f>Source!AV62</f>
        <v>1.0469999999999999</v>
      </c>
      <c r="I234" s="31">
        <f>ROUND((ROUND((Source!AF62*Source!AV62*Source!I62),2)),2)</f>
        <v>3.43</v>
      </c>
      <c r="J234" s="28">
        <f>IF(Source!BA62&lt;&gt; 0, Source!BA62, 1)</f>
        <v>47.82</v>
      </c>
      <c r="K234" s="31">
        <f>Source!S62</f>
        <v>164.02</v>
      </c>
      <c r="W234">
        <f>I234</f>
        <v>3.43</v>
      </c>
    </row>
    <row r="235" spans="1:35" ht="14.25" x14ac:dyDescent="0.2">
      <c r="A235" s="27"/>
      <c r="B235" s="27"/>
      <c r="C235" s="27" t="s">
        <v>297</v>
      </c>
      <c r="D235" s="29"/>
      <c r="E235" s="28"/>
      <c r="F235" s="31">
        <f>Source!AM62</f>
        <v>479.26</v>
      </c>
      <c r="G235" s="30" t="str">
        <f>Source!DE62</f>
        <v/>
      </c>
      <c r="H235" s="28">
        <f>Source!AV62</f>
        <v>1.0469999999999999</v>
      </c>
      <c r="I235" s="31">
        <f>(ROUND((ROUND(((Source!ET62)*Source!AV62*Source!I62),2)),2)+ROUND((ROUND(((Source!AE62-(Source!EU62))*Source!AV62*Source!I62),2)),2))</f>
        <v>501.79</v>
      </c>
      <c r="J235" s="28">
        <f>IF(Source!BB62&lt;&gt; 0, Source!BB62, 1)</f>
        <v>9.91</v>
      </c>
      <c r="K235" s="31">
        <f>Source!Q62</f>
        <v>4972.74</v>
      </c>
    </row>
    <row r="236" spans="1:35" ht="14.25" x14ac:dyDescent="0.2">
      <c r="A236" s="27"/>
      <c r="B236" s="27"/>
      <c r="C236" s="27" t="s">
        <v>298</v>
      </c>
      <c r="D236" s="29"/>
      <c r="E236" s="28"/>
      <c r="F236" s="31">
        <f>Source!AN62</f>
        <v>10.119999999999999</v>
      </c>
      <c r="G236" s="30" t="str">
        <f>Source!DF62</f>
        <v/>
      </c>
      <c r="H236" s="28">
        <f>Source!AV62</f>
        <v>1.0469999999999999</v>
      </c>
      <c r="I236" s="40">
        <f>ROUND((ROUND((Source!AE62*Source!AV62*Source!I62),2)),2)</f>
        <v>10.6</v>
      </c>
      <c r="J236" s="28">
        <f>IF(Source!BS62&lt;&gt; 0, Source!BS62, 1)</f>
        <v>47.82</v>
      </c>
      <c r="K236" s="40">
        <f>Source!R62</f>
        <v>506.89</v>
      </c>
      <c r="W236">
        <f>I236</f>
        <v>10.6</v>
      </c>
    </row>
    <row r="237" spans="1:35" ht="14.25" x14ac:dyDescent="0.2">
      <c r="A237" s="27"/>
      <c r="B237" s="27"/>
      <c r="C237" s="27" t="s">
        <v>289</v>
      </c>
      <c r="D237" s="29" t="s">
        <v>290</v>
      </c>
      <c r="E237" s="28">
        <f>Source!DN62</f>
        <v>149</v>
      </c>
      <c r="F237" s="31"/>
      <c r="G237" s="30"/>
      <c r="H237" s="28"/>
      <c r="I237" s="31">
        <f>SUM(Q233:Q236)</f>
        <v>5.1100000000000003</v>
      </c>
      <c r="J237" s="28">
        <f>Source!BZ62</f>
        <v>119</v>
      </c>
      <c r="K237" s="31">
        <f>SUM(R233:R236)</f>
        <v>195.18</v>
      </c>
    </row>
    <row r="238" spans="1:35" ht="14.25" x14ac:dyDescent="0.2">
      <c r="A238" s="27"/>
      <c r="B238" s="27"/>
      <c r="C238" s="27" t="s">
        <v>291</v>
      </c>
      <c r="D238" s="29" t="s">
        <v>290</v>
      </c>
      <c r="E238" s="28">
        <f>Source!DO62</f>
        <v>158</v>
      </c>
      <c r="F238" s="31"/>
      <c r="G238" s="30"/>
      <c r="H238" s="28"/>
      <c r="I238" s="31">
        <f>SUM(S233:S237)</f>
        <v>5.42</v>
      </c>
      <c r="J238" s="28">
        <f>Source!CA62</f>
        <v>56</v>
      </c>
      <c r="K238" s="31">
        <f>SUM(T233:T237)</f>
        <v>91.85</v>
      </c>
    </row>
    <row r="239" spans="1:35" ht="14.25" x14ac:dyDescent="0.2">
      <c r="A239" s="27"/>
      <c r="B239" s="27"/>
      <c r="C239" s="27" t="s">
        <v>299</v>
      </c>
      <c r="D239" s="29" t="s">
        <v>290</v>
      </c>
      <c r="E239" s="28">
        <f>175</f>
        <v>175</v>
      </c>
      <c r="F239" s="31"/>
      <c r="G239" s="30"/>
      <c r="H239" s="28"/>
      <c r="I239" s="31">
        <f>SUM(U233:U238)</f>
        <v>18.55</v>
      </c>
      <c r="J239" s="28">
        <f>160</f>
        <v>160</v>
      </c>
      <c r="K239" s="31">
        <f>SUM(V233:V238)</f>
        <v>811.02</v>
      </c>
    </row>
    <row r="240" spans="1:35" ht="14.25" x14ac:dyDescent="0.2">
      <c r="A240" s="34"/>
      <c r="B240" s="34"/>
      <c r="C240" s="34" t="s">
        <v>292</v>
      </c>
      <c r="D240" s="35" t="s">
        <v>293</v>
      </c>
      <c r="E240" s="36">
        <f>Source!AQ62</f>
        <v>0.26</v>
      </c>
      <c r="F240" s="37"/>
      <c r="G240" s="38" t="str">
        <f>Source!DI62</f>
        <v/>
      </c>
      <c r="H240" s="36">
        <f>Source!AV62</f>
        <v>1.0469999999999999</v>
      </c>
      <c r="I240" s="37">
        <f>Source!U62</f>
        <v>0.27222000000000002</v>
      </c>
      <c r="J240" s="36"/>
      <c r="K240" s="37"/>
      <c r="AB240" s="33">
        <f>I240</f>
        <v>0.27222000000000002</v>
      </c>
    </row>
    <row r="241" spans="1:35" ht="15" x14ac:dyDescent="0.25">
      <c r="C241" s="17" t="s">
        <v>294</v>
      </c>
      <c r="H241" s="39">
        <f>I234+I235+I237+I238+I239+0</f>
        <v>534.29999999999995</v>
      </c>
      <c r="I241" s="39"/>
      <c r="J241" s="39">
        <f>K234+K235+K237+K238+K239+0</f>
        <v>6234.8100000000013</v>
      </c>
      <c r="K241" s="39"/>
      <c r="O241" s="33">
        <f>I234+I235+I237+I238+I239+0</f>
        <v>534.29999999999995</v>
      </c>
      <c r="P241" s="33">
        <f>K234+K235+K237+K238+K239+0</f>
        <v>6234.8100000000013</v>
      </c>
      <c r="X241">
        <f>IF(Source!BI62&lt;=1,I234+I235+I237+I238+I239-0, 0)</f>
        <v>534.29999999999995</v>
      </c>
      <c r="Y241">
        <f>IF(Source!BI62=2,I234+I235+I237+I238+I239-0, 0)</f>
        <v>0</v>
      </c>
      <c r="Z241">
        <f>IF(Source!BI62=3,I234+I235+I237+I238+I239-0, 0)</f>
        <v>0</v>
      </c>
      <c r="AA241">
        <f>IF(Source!BI62=4,I234+I235+I237+I238+I239,0)</f>
        <v>0</v>
      </c>
    </row>
    <row r="243" spans="1:35" ht="114" x14ac:dyDescent="0.2">
      <c r="A243" s="27">
        <v>26</v>
      </c>
      <c r="B243" s="27" t="s">
        <v>300</v>
      </c>
      <c r="C243" s="27" t="s">
        <v>52</v>
      </c>
      <c r="D243" s="29" t="str">
        <f>Source!H63</f>
        <v>1 М</v>
      </c>
      <c r="E243" s="28">
        <f>Source!I63</f>
        <v>120</v>
      </c>
      <c r="F243" s="31"/>
      <c r="G243" s="30"/>
      <c r="H243" s="28"/>
      <c r="I243" s="31"/>
      <c r="J243" s="28"/>
      <c r="K243" s="31"/>
      <c r="Q243">
        <f>ROUND((Source!DN63/100)*ROUND((ROUND((Source!AF63*Source!AV63*Source!I63),2)),2), 2)</f>
        <v>5979.28</v>
      </c>
      <c r="R243">
        <f>Source!X63</f>
        <v>228359.56</v>
      </c>
      <c r="S243">
        <f>ROUND((Source!DO63/100)*ROUND((ROUND((Source!AF63*Source!AV63*Source!I63),2)),2), 2)</f>
        <v>6340.45</v>
      </c>
      <c r="T243">
        <f>Source!Y63</f>
        <v>107463.32</v>
      </c>
      <c r="U243">
        <f>ROUND((175/100)*ROUND((ROUND((Source!AE63*Source!AV63*Source!I63),2)),2), 2)</f>
        <v>13858.41</v>
      </c>
      <c r="V243">
        <f>ROUND((160/100)*ROUND(ROUND((ROUND((Source!AE63*Source!AV63*Source!I63),2)*Source!BS63),2), 2), 2)</f>
        <v>605905.41</v>
      </c>
      <c r="AI243">
        <v>0</v>
      </c>
    </row>
    <row r="244" spans="1:35" ht="14.25" x14ac:dyDescent="0.2">
      <c r="A244" s="27"/>
      <c r="B244" s="27"/>
      <c r="C244" s="27" t="s">
        <v>288</v>
      </c>
      <c r="D244" s="29"/>
      <c r="E244" s="28"/>
      <c r="F244" s="31">
        <f>Source!AO63</f>
        <v>29.04</v>
      </c>
      <c r="G244" s="30" t="str">
        <f>Source!DG63</f>
        <v>*1,1</v>
      </c>
      <c r="H244" s="28">
        <f>Source!AV63</f>
        <v>1.0469999999999999</v>
      </c>
      <c r="I244" s="31">
        <f>ROUND((ROUND((Source!AF63*Source!AV63*Source!I63),2)),2)</f>
        <v>4012.94</v>
      </c>
      <c r="J244" s="28">
        <f>IF(Source!BA63&lt;&gt; 0, Source!BA63, 1)</f>
        <v>47.82</v>
      </c>
      <c r="K244" s="31">
        <f>Source!S63</f>
        <v>191898.79</v>
      </c>
      <c r="W244">
        <f>I244</f>
        <v>4012.94</v>
      </c>
    </row>
    <row r="245" spans="1:35" ht="14.25" x14ac:dyDescent="0.2">
      <c r="A245" s="27"/>
      <c r="B245" s="27"/>
      <c r="C245" s="27" t="s">
        <v>297</v>
      </c>
      <c r="D245" s="29"/>
      <c r="E245" s="28"/>
      <c r="F245" s="31">
        <f>Source!AM63</f>
        <v>1889.07</v>
      </c>
      <c r="G245" s="30" t="str">
        <f>Source!DE63</f>
        <v>*1,1</v>
      </c>
      <c r="H245" s="28">
        <f>Source!AV63</f>
        <v>1.0469999999999999</v>
      </c>
      <c r="I245" s="31">
        <f>(ROUND((ROUND((((Source!ET63*1.1))*Source!AV63*Source!I63),2)),2)+ROUND((ROUND(((Source!AE63-((Source!EU63*1.1)))*Source!AV63*Source!I63),2)),2))</f>
        <v>261077.03</v>
      </c>
      <c r="J245" s="28">
        <f>IF(Source!BB63&lt;&gt; 0, Source!BB63, 1)</f>
        <v>10.4</v>
      </c>
      <c r="K245" s="31">
        <f>Source!Q63</f>
        <v>2715201.11</v>
      </c>
    </row>
    <row r="246" spans="1:35" ht="14.25" x14ac:dyDescent="0.2">
      <c r="A246" s="27"/>
      <c r="B246" s="27"/>
      <c r="C246" s="27" t="s">
        <v>298</v>
      </c>
      <c r="D246" s="29"/>
      <c r="E246" s="28"/>
      <c r="F246" s="31">
        <f>Source!AN63</f>
        <v>57.3</v>
      </c>
      <c r="G246" s="30" t="str">
        <f>Source!DF63</f>
        <v>*1,1</v>
      </c>
      <c r="H246" s="28">
        <f>Source!AV63</f>
        <v>1.0469999999999999</v>
      </c>
      <c r="I246" s="40">
        <f>ROUND((ROUND((Source!AE63*Source!AV63*Source!I63),2)),2)</f>
        <v>7919.09</v>
      </c>
      <c r="J246" s="28">
        <f>IF(Source!BS63&lt;&gt; 0, Source!BS63, 1)</f>
        <v>47.82</v>
      </c>
      <c r="K246" s="40">
        <f>Source!R63</f>
        <v>378690.88</v>
      </c>
      <c r="W246">
        <f>I246</f>
        <v>7919.09</v>
      </c>
    </row>
    <row r="247" spans="1:35" ht="14.25" x14ac:dyDescent="0.2">
      <c r="A247" s="27"/>
      <c r="B247" s="27"/>
      <c r="C247" s="27" t="s">
        <v>301</v>
      </c>
      <c r="D247" s="29"/>
      <c r="E247" s="28"/>
      <c r="F247" s="31">
        <f>Source!AL63</f>
        <v>22.45</v>
      </c>
      <c r="G247" s="30" t="str">
        <f>Source!DD63</f>
        <v/>
      </c>
      <c r="H247" s="28">
        <f>Source!AW63</f>
        <v>1.079</v>
      </c>
      <c r="I247" s="31">
        <f>ROUND((ROUND((Source!AC63*Source!AW63*Source!I63),2)),2)</f>
        <v>2906.83</v>
      </c>
      <c r="J247" s="28">
        <f>IF(Source!BC63&lt;&gt; 0, Source!BC63, 1)</f>
        <v>6.57</v>
      </c>
      <c r="K247" s="31">
        <f>Source!P63</f>
        <v>19097.87</v>
      </c>
    </row>
    <row r="248" spans="1:35" ht="99.75" x14ac:dyDescent="0.2">
      <c r="A248" s="27" t="s">
        <v>111</v>
      </c>
      <c r="B248" s="27" t="str">
        <f>Source!F64</f>
        <v>1.1-1-1835</v>
      </c>
      <c r="C248" s="27" t="s">
        <v>60</v>
      </c>
      <c r="D248" s="29" t="str">
        <f>Source!H64</f>
        <v>кг</v>
      </c>
      <c r="E248" s="28">
        <f>Source!I64</f>
        <v>14016</v>
      </c>
      <c r="F248" s="31">
        <f>Source!AK64</f>
        <v>11.3</v>
      </c>
      <c r="G248" s="41" t="s">
        <v>3</v>
      </c>
      <c r="H248" s="28">
        <f>Source!AW64</f>
        <v>1.079</v>
      </c>
      <c r="I248" s="31">
        <f>ROUND((ROUND((Source!AC64*Source!AW64*Source!I64),2)),2)+(ROUND((ROUND(((Source!ET64)*Source!AV64*Source!I64),2)),2)+ROUND((ROUND(((Source!AE64-(Source!EU64))*Source!AV64*Source!I64),2)),2))+ROUND((ROUND((Source!AF64*Source!AV64*Source!I64),2)),2)</f>
        <v>170892.88</v>
      </c>
      <c r="J248" s="28">
        <f>IF(Source!BC64&lt;&gt; 0, Source!BC64, 1)</f>
        <v>3.83</v>
      </c>
      <c r="K248" s="31">
        <f>Source!O64</f>
        <v>654519.73</v>
      </c>
      <c r="Q248">
        <f>ROUND((Source!DN64/100)*ROUND((ROUND((Source!AF64*Source!AV64*Source!I64),2)),2), 2)</f>
        <v>0</v>
      </c>
      <c r="R248">
        <f>Source!X64</f>
        <v>0</v>
      </c>
      <c r="S248">
        <f>ROUND((Source!DO64/100)*ROUND((ROUND((Source!AF64*Source!AV64*Source!I64),2)),2), 2)</f>
        <v>0</v>
      </c>
      <c r="T248">
        <f>Source!Y64</f>
        <v>0</v>
      </c>
      <c r="U248">
        <f>ROUND((175/100)*ROUND((ROUND((Source!AE64*Source!AV64*Source!I64),2)),2), 2)</f>
        <v>0</v>
      </c>
      <c r="V248">
        <f>ROUND((160/100)*ROUND(ROUND((ROUND((Source!AE64*Source!AV64*Source!I64),2)*Source!BS64),2), 2), 2)</f>
        <v>0</v>
      </c>
      <c r="X248">
        <f>IF(Source!BI64&lt;=1,I248, 0)</f>
        <v>170892.88</v>
      </c>
      <c r="Y248">
        <f>IF(Source!BI64=2,I248, 0)</f>
        <v>0</v>
      </c>
      <c r="Z248">
        <f>IF(Source!BI64=3,I248, 0)</f>
        <v>0</v>
      </c>
      <c r="AA248">
        <f>IF(Source!BI64=4,I248, 0)</f>
        <v>0</v>
      </c>
      <c r="AI248">
        <v>3</v>
      </c>
    </row>
    <row r="249" spans="1:35" ht="142.5" x14ac:dyDescent="0.2">
      <c r="A249" s="27" t="s">
        <v>112</v>
      </c>
      <c r="B249" s="27" t="str">
        <f>Source!F65</f>
        <v>1.1-1-3290</v>
      </c>
      <c r="C249" s="27" t="s">
        <v>270</v>
      </c>
      <c r="D249" s="29" t="str">
        <f>Source!H65</f>
        <v>л</v>
      </c>
      <c r="E249" s="28">
        <f>Source!I65</f>
        <v>752.4</v>
      </c>
      <c r="F249" s="31">
        <f>Source!AK65</f>
        <v>95.37</v>
      </c>
      <c r="G249" s="41" t="s">
        <v>3</v>
      </c>
      <c r="H249" s="28">
        <f>Source!AW65</f>
        <v>1.079</v>
      </c>
      <c r="I249" s="31">
        <f>ROUND((ROUND((Source!AC65*Source!AW65*Source!I65),2)),2)+(ROUND((ROUND(((Source!ET65)*Source!AV65*Source!I65),2)),2)+ROUND((ROUND(((Source!AE65-(Source!EU65))*Source!AV65*Source!I65),2)),2))+ROUND((ROUND((Source!AF65*Source!AV65*Source!I65),2)),2)</f>
        <v>77425.14</v>
      </c>
      <c r="J249" s="28">
        <f>IF(Source!BC65&lt;&gt; 0, Source!BC65, 1)</f>
        <v>7.71</v>
      </c>
      <c r="K249" s="31">
        <f>Source!O65</f>
        <v>596947.82999999996</v>
      </c>
      <c r="Q249">
        <f>ROUND((Source!DN65/100)*ROUND((ROUND((Source!AF65*Source!AV65*Source!I65),2)),2), 2)</f>
        <v>0</v>
      </c>
      <c r="R249">
        <f>Source!X65</f>
        <v>0</v>
      </c>
      <c r="S249">
        <f>ROUND((Source!DO65/100)*ROUND((ROUND((Source!AF65*Source!AV65*Source!I65),2)),2), 2)</f>
        <v>0</v>
      </c>
      <c r="T249">
        <f>Source!Y65</f>
        <v>0</v>
      </c>
      <c r="U249">
        <f>ROUND((175/100)*ROUND((ROUND((Source!AE65*Source!AV65*Source!I65),2)),2), 2)</f>
        <v>0</v>
      </c>
      <c r="V249">
        <f>ROUND((160/100)*ROUND(ROUND((ROUND((Source!AE65*Source!AV65*Source!I65),2)*Source!BS65),2), 2), 2)</f>
        <v>0</v>
      </c>
      <c r="X249">
        <f>IF(Source!BI65&lt;=1,I249, 0)</f>
        <v>77425.14</v>
      </c>
      <c r="Y249">
        <f>IF(Source!BI65=2,I249, 0)</f>
        <v>0</v>
      </c>
      <c r="Z249">
        <f>IF(Source!BI65=3,I249, 0)</f>
        <v>0</v>
      </c>
      <c r="AA249">
        <f>IF(Source!BI65=4,I249, 0)</f>
        <v>0</v>
      </c>
      <c r="AI249">
        <v>3</v>
      </c>
    </row>
    <row r="250" spans="1:35" ht="14.25" x14ac:dyDescent="0.2">
      <c r="A250" s="27"/>
      <c r="B250" s="27"/>
      <c r="C250" s="27" t="s">
        <v>289</v>
      </c>
      <c r="D250" s="29" t="s">
        <v>290</v>
      </c>
      <c r="E250" s="28">
        <f>Source!DN63</f>
        <v>149</v>
      </c>
      <c r="F250" s="31"/>
      <c r="G250" s="30"/>
      <c r="H250" s="28"/>
      <c r="I250" s="31">
        <f>SUM(Q243:Q249)</f>
        <v>5979.28</v>
      </c>
      <c r="J250" s="28">
        <f>Source!BZ63</f>
        <v>119</v>
      </c>
      <c r="K250" s="31">
        <f>SUM(R243:R249)</f>
        <v>228359.56</v>
      </c>
    </row>
    <row r="251" spans="1:35" ht="14.25" x14ac:dyDescent="0.2">
      <c r="A251" s="27"/>
      <c r="B251" s="27"/>
      <c r="C251" s="27" t="s">
        <v>291</v>
      </c>
      <c r="D251" s="29" t="s">
        <v>290</v>
      </c>
      <c r="E251" s="28">
        <f>Source!DO63</f>
        <v>158</v>
      </c>
      <c r="F251" s="31"/>
      <c r="G251" s="30"/>
      <c r="H251" s="28"/>
      <c r="I251" s="31">
        <f>SUM(S243:S250)</f>
        <v>6340.45</v>
      </c>
      <c r="J251" s="28">
        <f>Source!CA63</f>
        <v>56</v>
      </c>
      <c r="K251" s="31">
        <f>SUM(T243:T250)</f>
        <v>107463.32</v>
      </c>
    </row>
    <row r="252" spans="1:35" ht="14.25" x14ac:dyDescent="0.2">
      <c r="A252" s="27"/>
      <c r="B252" s="27"/>
      <c r="C252" s="27" t="s">
        <v>299</v>
      </c>
      <c r="D252" s="29" t="s">
        <v>290</v>
      </c>
      <c r="E252" s="28">
        <f>175</f>
        <v>175</v>
      </c>
      <c r="F252" s="31"/>
      <c r="G252" s="30"/>
      <c r="H252" s="28"/>
      <c r="I252" s="31">
        <f>SUM(U243:U251)</f>
        <v>13858.41</v>
      </c>
      <c r="J252" s="28">
        <f>160</f>
        <v>160</v>
      </c>
      <c r="K252" s="31">
        <f>SUM(V243:V251)</f>
        <v>605905.41</v>
      </c>
    </row>
    <row r="253" spans="1:35" ht="14.25" x14ac:dyDescent="0.2">
      <c r="A253" s="34"/>
      <c r="B253" s="34"/>
      <c r="C253" s="34" t="s">
        <v>292</v>
      </c>
      <c r="D253" s="35" t="s">
        <v>293</v>
      </c>
      <c r="E253" s="36">
        <f>Source!AQ63</f>
        <v>2.08</v>
      </c>
      <c r="F253" s="37"/>
      <c r="G253" s="38" t="str">
        <f>Source!DI63</f>
        <v>*1,1</v>
      </c>
      <c r="H253" s="36">
        <f>Source!AV63</f>
        <v>1.0469999999999999</v>
      </c>
      <c r="I253" s="37">
        <f>Source!U63</f>
        <v>287.46431999999999</v>
      </c>
      <c r="J253" s="36"/>
      <c r="K253" s="37"/>
      <c r="AB253" s="33">
        <f>I253</f>
        <v>287.46431999999999</v>
      </c>
    </row>
    <row r="254" spans="1:35" ht="15" x14ac:dyDescent="0.25">
      <c r="C254" s="17" t="s">
        <v>294</v>
      </c>
      <c r="H254" s="39">
        <f>I244+I245+I247+I250+I251+I252+SUM(I248:I249)</f>
        <v>542492.96</v>
      </c>
      <c r="I254" s="39"/>
      <c r="J254" s="39">
        <f>K244+K245+K247+K250+K251+K252+SUM(K248:K249)</f>
        <v>5119393.62</v>
      </c>
      <c r="K254" s="39"/>
      <c r="O254" s="33">
        <f>I244+I245+I247+I250+I251+I252+SUM(I248:I249)</f>
        <v>542492.96</v>
      </c>
      <c r="P254" s="33">
        <f>K244+K245+K247+K250+K251+K252+SUM(K248:K249)</f>
        <v>5119393.62</v>
      </c>
      <c r="X254">
        <f>IF(Source!BI63&lt;=1,I244+I245+I247+I250+I251+I252-0, 0)</f>
        <v>294174.94</v>
      </c>
      <c r="Y254">
        <f>IF(Source!BI63=2,I244+I245+I247+I250+I251+I252-0, 0)</f>
        <v>0</v>
      </c>
      <c r="Z254">
        <f>IF(Source!BI63=3,I244+I245+I247+I250+I251+I252-0, 0)</f>
        <v>0</v>
      </c>
      <c r="AA254">
        <f>IF(Source!BI63=4,I244+I245+I247+I250+I251+I252,0)</f>
        <v>0</v>
      </c>
    </row>
    <row r="256" spans="1:35" ht="71.25" x14ac:dyDescent="0.2">
      <c r="A256" s="27">
        <v>27</v>
      </c>
      <c r="B256" s="27" t="str">
        <f>Source!F66</f>
        <v>Письмо РМР_ЛЮ_133_ВН-165 от 06.06.2024</v>
      </c>
      <c r="C256" s="27" t="s">
        <v>302</v>
      </c>
      <c r="D256" s="29" t="str">
        <f>Source!H66</f>
        <v>м</v>
      </c>
      <c r="E256" s="28">
        <f>Source!I66</f>
        <v>366</v>
      </c>
      <c r="F256" s="31">
        <f>Source!AL66</f>
        <v>98.18</v>
      </c>
      <c r="G256" s="30" t="str">
        <f>Source!DD66</f>
        <v>*1,02</v>
      </c>
      <c r="H256" s="28">
        <f>Source!AW66</f>
        <v>1</v>
      </c>
      <c r="I256" s="31">
        <f>ROUND((ROUND((Source!AC66*Source!AW66*Source!I66),2)),2)</f>
        <v>36651.24</v>
      </c>
      <c r="J256" s="28">
        <f>IF(Source!BC66&lt;&gt; 0, Source!BC66, 1)</f>
        <v>9.57</v>
      </c>
      <c r="K256" s="31">
        <f>Source!P66</f>
        <v>350752.37</v>
      </c>
      <c r="Q256">
        <f>ROUND((Source!DN66/100)*ROUND((ROUND((Source!AF66*Source!AV66*Source!I66),2)),2), 2)</f>
        <v>0</v>
      </c>
      <c r="R256">
        <f>Source!X66</f>
        <v>0</v>
      </c>
      <c r="S256">
        <f>ROUND((Source!DO66/100)*ROUND((ROUND((Source!AF66*Source!AV66*Source!I66),2)),2), 2)</f>
        <v>0</v>
      </c>
      <c r="T256">
        <f>Source!Y66</f>
        <v>0</v>
      </c>
      <c r="U256">
        <f>ROUND((175/100)*ROUND((ROUND((Source!AE66*Source!AV66*Source!I66),2)),2), 2)</f>
        <v>0</v>
      </c>
      <c r="V256">
        <f>ROUND((160/100)*ROUND(ROUND((ROUND((Source!AE66*Source!AV66*Source!I66),2)*Source!BS66),2), 2), 2)</f>
        <v>0</v>
      </c>
      <c r="AI256">
        <v>3</v>
      </c>
    </row>
    <row r="257" spans="1:35" x14ac:dyDescent="0.2">
      <c r="A257" s="42"/>
      <c r="B257" s="42"/>
      <c r="C257" s="43" t="str">
        <f>"Объем: "&amp;Source!I66&amp;"="&amp;Source!I63&amp;"*"&amp;"3+"&amp;"6"</f>
        <v>Объем: 366=120*3+6</v>
      </c>
      <c r="D257" s="42"/>
      <c r="E257" s="42"/>
      <c r="F257" s="42"/>
      <c r="G257" s="42"/>
      <c r="H257" s="42"/>
      <c r="I257" s="42"/>
      <c r="J257" s="42"/>
      <c r="K257" s="42"/>
    </row>
    <row r="258" spans="1:35" ht="15" x14ac:dyDescent="0.25">
      <c r="C258" s="17" t="s">
        <v>294</v>
      </c>
      <c r="H258" s="39">
        <f>I256+0</f>
        <v>36651.24</v>
      </c>
      <c r="I258" s="39"/>
      <c r="J258" s="39">
        <f>K256+0</f>
        <v>350752.37</v>
      </c>
      <c r="K258" s="39"/>
      <c r="O258" s="33">
        <f>I256+0</f>
        <v>36651.24</v>
      </c>
      <c r="P258" s="33">
        <f>K256+0</f>
        <v>350752.37</v>
      </c>
      <c r="X258">
        <f>IF(Source!BI66&lt;=1,I256-0, 0)</f>
        <v>36651.24</v>
      </c>
      <c r="Y258">
        <f>IF(Source!BI66=2,I256-0, 0)</f>
        <v>0</v>
      </c>
      <c r="Z258">
        <f>IF(Source!BI66=3,I256-0, 0)</f>
        <v>0</v>
      </c>
      <c r="AA258">
        <f>IF(Source!BI66=4,I256,0)</f>
        <v>0</v>
      </c>
    </row>
    <row r="260" spans="1:35" ht="65.25" x14ac:dyDescent="0.2">
      <c r="A260" s="27">
        <v>28</v>
      </c>
      <c r="B260" s="27" t="s">
        <v>303</v>
      </c>
      <c r="C260" s="27" t="s">
        <v>78</v>
      </c>
      <c r="D260" s="29" t="str">
        <f>Source!H67</f>
        <v>1 стык</v>
      </c>
      <c r="E260" s="28">
        <f>Source!I67</f>
        <v>30</v>
      </c>
      <c r="F260" s="31"/>
      <c r="G260" s="30"/>
      <c r="H260" s="28"/>
      <c r="I260" s="31"/>
      <c r="J260" s="28"/>
      <c r="K260" s="31"/>
      <c r="Q260">
        <f>ROUND((Source!DN67/100)*ROUND((ROUND((Source!AF67*Source!AV67*Source!I67),2)),2), 2)</f>
        <v>694.37</v>
      </c>
      <c r="R260">
        <f>Source!X67</f>
        <v>27212.799999999999</v>
      </c>
      <c r="S260">
        <f>ROUND((Source!DO67/100)*ROUND((ROUND((Source!AF67*Source!AV67*Source!I67),2)),2), 2)</f>
        <v>589.95000000000005</v>
      </c>
      <c r="T260">
        <f>Source!Y67</f>
        <v>13481.57</v>
      </c>
      <c r="U260">
        <f>ROUND((175/100)*ROUND((ROUND((Source!AE67*Source!AV67*Source!I67),2)),2), 2)</f>
        <v>0</v>
      </c>
      <c r="V260">
        <f>ROUND((160/100)*ROUND(ROUND((ROUND((Source!AE67*Source!AV67*Source!I67),2)*Source!BS67),2), 2), 2)</f>
        <v>0</v>
      </c>
      <c r="AI260">
        <v>0</v>
      </c>
    </row>
    <row r="261" spans="1:35" ht="14.25" x14ac:dyDescent="0.2">
      <c r="A261" s="27"/>
      <c r="B261" s="27"/>
      <c r="C261" s="27" t="s">
        <v>288</v>
      </c>
      <c r="D261" s="29"/>
      <c r="E261" s="28"/>
      <c r="F261" s="31">
        <f>Source!AO67</f>
        <v>14.83</v>
      </c>
      <c r="G261" s="30" t="str">
        <f>Source!DG67</f>
        <v>)*1,1</v>
      </c>
      <c r="H261" s="28">
        <f>Source!AV67</f>
        <v>1.0669999999999999</v>
      </c>
      <c r="I261" s="31">
        <f>ROUND((ROUND((Source!AF67*Source!AV67*Source!I67),2)),2)</f>
        <v>522.08000000000004</v>
      </c>
      <c r="J261" s="28">
        <f>IF(Source!BA67&lt;&gt; 0, Source!BA67, 1)</f>
        <v>47.82</v>
      </c>
      <c r="K261" s="31">
        <f>Source!S67</f>
        <v>24965.87</v>
      </c>
      <c r="W261">
        <f>I261</f>
        <v>522.08000000000004</v>
      </c>
    </row>
    <row r="262" spans="1:35" ht="14.25" x14ac:dyDescent="0.2">
      <c r="A262" s="27"/>
      <c r="B262" s="27"/>
      <c r="C262" s="27" t="s">
        <v>297</v>
      </c>
      <c r="D262" s="29"/>
      <c r="E262" s="28"/>
      <c r="F262" s="31">
        <f>Source!AM67</f>
        <v>2.25</v>
      </c>
      <c r="G262" s="30" t="str">
        <f>Source!DE67</f>
        <v>)*1,1</v>
      </c>
      <c r="H262" s="28">
        <f>Source!AV67</f>
        <v>1.0669999999999999</v>
      </c>
      <c r="I262" s="31">
        <f>(ROUND((ROUND((((Source!ET67*1.1))*Source!AV67*Source!I67),2)),2)+ROUND((ROUND(((Source!AE67-((Source!EU67*1.1)))*Source!AV67*Source!I67),2)),2))</f>
        <v>79.22</v>
      </c>
      <c r="J262" s="28">
        <f>IF(Source!BB67&lt;&gt; 0, Source!BB67, 1)</f>
        <v>9.14</v>
      </c>
      <c r="K262" s="31">
        <f>Source!Q67</f>
        <v>724.07</v>
      </c>
    </row>
    <row r="263" spans="1:35" ht="14.25" x14ac:dyDescent="0.2">
      <c r="A263" s="27"/>
      <c r="B263" s="27"/>
      <c r="C263" s="27" t="s">
        <v>301</v>
      </c>
      <c r="D263" s="29"/>
      <c r="E263" s="28"/>
      <c r="F263" s="31">
        <f>Source!AL67</f>
        <v>0.91</v>
      </c>
      <c r="G263" s="30" t="str">
        <f>Source!DD67</f>
        <v/>
      </c>
      <c r="H263" s="28">
        <f>Source!AW67</f>
        <v>1.0029999999999999</v>
      </c>
      <c r="I263" s="31">
        <f>ROUND((ROUND((Source!AC67*Source!AW67*Source!I67),2)),2)</f>
        <v>27.38</v>
      </c>
      <c r="J263" s="28">
        <f>IF(Source!BC67&lt;&gt; 0, Source!BC67, 1)</f>
        <v>99.62</v>
      </c>
      <c r="K263" s="31">
        <f>Source!P67</f>
        <v>2727.6</v>
      </c>
    </row>
    <row r="264" spans="1:35" ht="14.25" x14ac:dyDescent="0.2">
      <c r="A264" s="27"/>
      <c r="B264" s="27"/>
      <c r="C264" s="27" t="s">
        <v>289</v>
      </c>
      <c r="D264" s="29" t="s">
        <v>290</v>
      </c>
      <c r="E264" s="28">
        <f>Source!DN67</f>
        <v>133</v>
      </c>
      <c r="F264" s="31"/>
      <c r="G264" s="30"/>
      <c r="H264" s="28"/>
      <c r="I264" s="31">
        <f>SUM(Q260:Q263)</f>
        <v>694.37</v>
      </c>
      <c r="J264" s="28">
        <f>Source!BZ67</f>
        <v>109</v>
      </c>
      <c r="K264" s="31">
        <f>SUM(R260:R263)</f>
        <v>27212.799999999999</v>
      </c>
    </row>
    <row r="265" spans="1:35" ht="14.25" x14ac:dyDescent="0.2">
      <c r="A265" s="27"/>
      <c r="B265" s="27"/>
      <c r="C265" s="27" t="s">
        <v>291</v>
      </c>
      <c r="D265" s="29" t="s">
        <v>290</v>
      </c>
      <c r="E265" s="28">
        <f>Source!DO67</f>
        <v>113</v>
      </c>
      <c r="F265" s="31"/>
      <c r="G265" s="30"/>
      <c r="H265" s="28"/>
      <c r="I265" s="31">
        <f>SUM(S260:S264)</f>
        <v>589.95000000000005</v>
      </c>
      <c r="J265" s="28">
        <f>Source!CA67</f>
        <v>54</v>
      </c>
      <c r="K265" s="31">
        <f>SUM(T260:T264)</f>
        <v>13481.57</v>
      </c>
    </row>
    <row r="266" spans="1:35" ht="14.25" x14ac:dyDescent="0.2">
      <c r="A266" s="34"/>
      <c r="B266" s="34"/>
      <c r="C266" s="34" t="s">
        <v>292</v>
      </c>
      <c r="D266" s="35" t="s">
        <v>293</v>
      </c>
      <c r="E266" s="36">
        <f>Source!AQ67</f>
        <v>1.1499999999999999</v>
      </c>
      <c r="F266" s="37"/>
      <c r="G266" s="38" t="str">
        <f>Source!DI67</f>
        <v>)*1,1</v>
      </c>
      <c r="H266" s="36">
        <f>Source!AV67</f>
        <v>1.0669999999999999</v>
      </c>
      <c r="I266" s="37">
        <f>Source!U67</f>
        <v>40.492649999999998</v>
      </c>
      <c r="J266" s="36"/>
      <c r="K266" s="37"/>
      <c r="AB266" s="33">
        <f>I266</f>
        <v>40.492649999999998</v>
      </c>
    </row>
    <row r="267" spans="1:35" ht="15" x14ac:dyDescent="0.25">
      <c r="C267" s="17" t="s">
        <v>294</v>
      </c>
      <c r="H267" s="39">
        <f>I261+I262+I263+I264+I265+0</f>
        <v>1913.0000000000002</v>
      </c>
      <c r="I267" s="39"/>
      <c r="J267" s="39">
        <f>K261+K262+K263+K264+K265+0</f>
        <v>69111.91</v>
      </c>
      <c r="K267" s="39"/>
      <c r="O267" s="33">
        <f>I261+I262+I263+I264+I265+0</f>
        <v>1913.0000000000002</v>
      </c>
      <c r="P267" s="33">
        <f>K261+K262+K263+K264+K265+0</f>
        <v>69111.91</v>
      </c>
      <c r="X267">
        <f>IF(Source!BI67&lt;=1,I261+I262+I263+I264+I265-0, 0)</f>
        <v>1913.0000000000002</v>
      </c>
      <c r="Y267">
        <f>IF(Source!BI67=2,I261+I262+I263+I264+I265-0, 0)</f>
        <v>0</v>
      </c>
      <c r="Z267">
        <f>IF(Source!BI67=3,I261+I262+I263+I264+I265-0, 0)</f>
        <v>0</v>
      </c>
      <c r="AA267">
        <f>IF(Source!BI67=4,I261+I262+I263+I264+I265,0)</f>
        <v>0</v>
      </c>
    </row>
    <row r="270" spans="1:35" ht="15" x14ac:dyDescent="0.25">
      <c r="A270" s="46" t="str">
        <f>CONCATENATE("Итого по разделу: ",IF(Source!G69&lt;&gt;"Новый раздел", Source!G69, ""))</f>
        <v>Итого по разделу: Строительные работы</v>
      </c>
      <c r="B270" s="46"/>
      <c r="C270" s="46"/>
      <c r="D270" s="46"/>
      <c r="E270" s="46"/>
      <c r="F270" s="46"/>
      <c r="G270" s="46"/>
      <c r="H270" s="45">
        <f>SUM(O16:O269)</f>
        <v>2507526.1500000004</v>
      </c>
      <c r="I270" s="44"/>
      <c r="J270" s="45">
        <f>SUM(P16:P269)</f>
        <v>23984099.129999999</v>
      </c>
      <c r="K270" s="44"/>
    </row>
    <row r="271" spans="1:35" hidden="1" x14ac:dyDescent="0.2">
      <c r="A271" t="s">
        <v>305</v>
      </c>
      <c r="H271">
        <f>SUM(AC16:AC270)</f>
        <v>0</v>
      </c>
      <c r="J271">
        <f>SUM(AD16:AD270)</f>
        <v>0</v>
      </c>
    </row>
    <row r="272" spans="1:35" hidden="1" x14ac:dyDescent="0.2">
      <c r="A272" t="s">
        <v>306</v>
      </c>
      <c r="H272">
        <f>SUM(AE16:AE271)</f>
        <v>0</v>
      </c>
      <c r="J272">
        <f>SUM(AF16:AF271)</f>
        <v>0</v>
      </c>
    </row>
    <row r="274" spans="1:35" ht="16.5" x14ac:dyDescent="0.25">
      <c r="A274" s="25" t="str">
        <f>CONCATENATE("Раздел: ",IF(Source!G99&lt;&gt;"Новый раздел", Source!G99, ""))</f>
        <v>Раздел: Монтажные работы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</row>
    <row r="275" spans="1:35" ht="79.5" x14ac:dyDescent="0.2">
      <c r="A275" s="27">
        <v>29</v>
      </c>
      <c r="B275" s="27" t="s">
        <v>307</v>
      </c>
      <c r="C275" s="27" t="s">
        <v>172</v>
      </c>
      <c r="D275" s="29" t="str">
        <f>Source!H103</f>
        <v>1 канал</v>
      </c>
      <c r="E275" s="28">
        <f>Source!I103</f>
        <v>4</v>
      </c>
      <c r="F275" s="31"/>
      <c r="G275" s="30"/>
      <c r="H275" s="28"/>
      <c r="I275" s="31"/>
      <c r="J275" s="28"/>
      <c r="K275" s="31"/>
      <c r="Q275">
        <f>ROUND((Source!DN103/100)*ROUND((ROUND((Source!AF103*Source!AV103*Source!I103),2)),2), 2)</f>
        <v>6.52</v>
      </c>
      <c r="R275">
        <f>Source!X103</f>
        <v>256.05</v>
      </c>
      <c r="S275">
        <f>ROUND((Source!DO103/100)*ROUND((ROUND((Source!AF103*Source!AV103*Source!I103),2)),2), 2)</f>
        <v>4.07</v>
      </c>
      <c r="T275">
        <f>Source!Y103</f>
        <v>119.67</v>
      </c>
      <c r="U275">
        <f>ROUND((175/100)*ROUND((ROUND((Source!AE103*Source!AV103*Source!I103),2)),2), 2)</f>
        <v>0</v>
      </c>
      <c r="V275">
        <f>ROUND((160/100)*ROUND(ROUND((ROUND((Source!AE103*Source!AV103*Source!I103),2)*Source!BS103),2), 2), 2)</f>
        <v>0</v>
      </c>
      <c r="AI275">
        <v>0</v>
      </c>
    </row>
    <row r="276" spans="1:35" ht="14.25" x14ac:dyDescent="0.2">
      <c r="A276" s="27"/>
      <c r="B276" s="27"/>
      <c r="C276" s="27" t="s">
        <v>288</v>
      </c>
      <c r="D276" s="29"/>
      <c r="E276" s="28"/>
      <c r="F276" s="31">
        <f>Source!AO103</f>
        <v>1.26</v>
      </c>
      <c r="G276" s="30" t="str">
        <f>Source!DG103</f>
        <v>)*1,1</v>
      </c>
      <c r="H276" s="28">
        <f>Source!AV103</f>
        <v>1.0469999999999999</v>
      </c>
      <c r="I276" s="31">
        <f>ROUND((ROUND((Source!AF103*Source!AV103*Source!I103),2)),2)</f>
        <v>5.82</v>
      </c>
      <c r="J276" s="28">
        <f>IF(Source!BA103&lt;&gt; 0, Source!BA103, 1)</f>
        <v>47.82</v>
      </c>
      <c r="K276" s="31">
        <f>Source!S103</f>
        <v>278.31</v>
      </c>
      <c r="W276">
        <f>I276</f>
        <v>5.82</v>
      </c>
    </row>
    <row r="277" spans="1:35" ht="14.25" x14ac:dyDescent="0.2">
      <c r="A277" s="27"/>
      <c r="B277" s="27"/>
      <c r="C277" s="27" t="s">
        <v>301</v>
      </c>
      <c r="D277" s="29"/>
      <c r="E277" s="28"/>
      <c r="F277" s="31">
        <f>Source!AL103</f>
        <v>11.3</v>
      </c>
      <c r="G277" s="30" t="str">
        <f>Source!DD103</f>
        <v/>
      </c>
      <c r="H277" s="28">
        <f>Source!AW103</f>
        <v>1</v>
      </c>
      <c r="I277" s="31">
        <f>ROUND((ROUND((Source!AC103*Source!AW103*Source!I103),2)),2)</f>
        <v>45.2</v>
      </c>
      <c r="J277" s="28">
        <f>IF(Source!BC103&lt;&gt; 0, Source!BC103, 1)</f>
        <v>9.8800000000000008</v>
      </c>
      <c r="K277" s="31">
        <f>Source!P103</f>
        <v>446.58</v>
      </c>
    </row>
    <row r="278" spans="1:35" ht="14.25" x14ac:dyDescent="0.2">
      <c r="A278" s="27"/>
      <c r="B278" s="27"/>
      <c r="C278" s="27" t="s">
        <v>289</v>
      </c>
      <c r="D278" s="29" t="s">
        <v>290</v>
      </c>
      <c r="E278" s="28">
        <f>Source!DN103</f>
        <v>112</v>
      </c>
      <c r="F278" s="31"/>
      <c r="G278" s="30"/>
      <c r="H278" s="28"/>
      <c r="I278" s="31">
        <f>SUM(Q275:Q277)</f>
        <v>6.52</v>
      </c>
      <c r="J278" s="28">
        <f>Source!BZ103</f>
        <v>92</v>
      </c>
      <c r="K278" s="31">
        <f>SUM(R275:R277)</f>
        <v>256.05</v>
      </c>
    </row>
    <row r="279" spans="1:35" ht="14.25" x14ac:dyDescent="0.2">
      <c r="A279" s="27"/>
      <c r="B279" s="27"/>
      <c r="C279" s="27" t="s">
        <v>291</v>
      </c>
      <c r="D279" s="29" t="s">
        <v>290</v>
      </c>
      <c r="E279" s="28">
        <f>Source!DO103</f>
        <v>70</v>
      </c>
      <c r="F279" s="31"/>
      <c r="G279" s="30"/>
      <c r="H279" s="28"/>
      <c r="I279" s="31">
        <f>SUM(S275:S278)</f>
        <v>4.07</v>
      </c>
      <c r="J279" s="28">
        <f>Source!CA103</f>
        <v>43</v>
      </c>
      <c r="K279" s="31">
        <f>SUM(T275:T278)</f>
        <v>119.67</v>
      </c>
    </row>
    <row r="280" spans="1:35" ht="14.25" x14ac:dyDescent="0.2">
      <c r="A280" s="34"/>
      <c r="B280" s="34"/>
      <c r="C280" s="34" t="s">
        <v>292</v>
      </c>
      <c r="D280" s="35" t="s">
        <v>293</v>
      </c>
      <c r="E280" s="36">
        <f>Source!AQ103</f>
        <v>0.1</v>
      </c>
      <c r="F280" s="37"/>
      <c r="G280" s="38" t="str">
        <f>Source!DI103</f>
        <v>)*1,1</v>
      </c>
      <c r="H280" s="36">
        <f>Source!AV103</f>
        <v>1.0469999999999999</v>
      </c>
      <c r="I280" s="37">
        <f>Source!U103</f>
        <v>0.46068000000000003</v>
      </c>
      <c r="J280" s="36"/>
      <c r="K280" s="37"/>
      <c r="AB280" s="33">
        <f>I280</f>
        <v>0.46068000000000003</v>
      </c>
    </row>
    <row r="281" spans="1:35" ht="15" x14ac:dyDescent="0.25">
      <c r="C281" s="17" t="s">
        <v>294</v>
      </c>
      <c r="H281" s="39">
        <f>I276+I277+I278+I279+0</f>
        <v>61.610000000000007</v>
      </c>
      <c r="I281" s="39"/>
      <c r="J281" s="39">
        <f>K276+K277+K278+K279+0</f>
        <v>1100.6100000000001</v>
      </c>
      <c r="K281" s="39"/>
      <c r="O281" s="33">
        <f>I276+I277+I278+I279+0</f>
        <v>61.610000000000007</v>
      </c>
      <c r="P281" s="33">
        <f>K276+K277+K278+K279+0</f>
        <v>1100.6100000000001</v>
      </c>
      <c r="X281">
        <f>IF(Source!BI103&lt;=1,I276+I277+I278+I279-0, 0)</f>
        <v>0</v>
      </c>
      <c r="Y281">
        <f>IF(Source!BI103=2,I276+I277+I278+I279-0, 0)</f>
        <v>61.610000000000007</v>
      </c>
      <c r="Z281">
        <f>IF(Source!BI103=3,I276+I277+I278+I279-0, 0)</f>
        <v>0</v>
      </c>
      <c r="AA281">
        <f>IF(Source!BI103=4,I276+I277+I278+I279,0)</f>
        <v>0</v>
      </c>
    </row>
    <row r="283" spans="1:35" ht="57" x14ac:dyDescent="0.2">
      <c r="A283" s="27">
        <v>30</v>
      </c>
      <c r="B283" s="27" t="str">
        <f>Source!F104</f>
        <v>1.12-3-62</v>
      </c>
      <c r="C283" s="27" t="s">
        <v>180</v>
      </c>
      <c r="D283" s="29" t="str">
        <f>Source!H104</f>
        <v>шт.</v>
      </c>
      <c r="E283" s="28">
        <f>Source!I104</f>
        <v>8</v>
      </c>
      <c r="F283" s="31">
        <f>Source!AL104</f>
        <v>3.9</v>
      </c>
      <c r="G283" s="30" t="str">
        <f>Source!DD104</f>
        <v/>
      </c>
      <c r="H283" s="28">
        <f>Source!AW104</f>
        <v>1</v>
      </c>
      <c r="I283" s="31">
        <f>ROUND((ROUND((Source!AC104*Source!AW104*Source!I104),2)),2)</f>
        <v>31.2</v>
      </c>
      <c r="J283" s="28">
        <f>IF(Source!BC104&lt;&gt; 0, Source!BC104, 1)</f>
        <v>14.61</v>
      </c>
      <c r="K283" s="31">
        <f>Source!P104</f>
        <v>455.83</v>
      </c>
      <c r="Q283">
        <f>ROUND((Source!DN104/100)*ROUND((ROUND((Source!AF104*Source!AV104*Source!I104),2)),2), 2)</f>
        <v>0</v>
      </c>
      <c r="R283">
        <f>Source!X104</f>
        <v>0</v>
      </c>
      <c r="S283">
        <f>ROUND((Source!DO104/100)*ROUND((ROUND((Source!AF104*Source!AV104*Source!I104),2)),2), 2)</f>
        <v>0</v>
      </c>
      <c r="T283">
        <f>Source!Y104</f>
        <v>0</v>
      </c>
      <c r="U283">
        <f>ROUND((175/100)*ROUND((ROUND((Source!AE104*Source!AV104*Source!I104),2)),2), 2)</f>
        <v>0</v>
      </c>
      <c r="V283">
        <f>ROUND((160/100)*ROUND(ROUND((ROUND((Source!AE104*Source!AV104*Source!I104),2)*Source!BS104),2), 2), 2)</f>
        <v>0</v>
      </c>
      <c r="AI283">
        <v>3</v>
      </c>
    </row>
    <row r="284" spans="1:35" x14ac:dyDescent="0.2">
      <c r="A284" s="42"/>
      <c r="B284" s="42"/>
      <c r="C284" s="43" t="str">
        <f>"Объем: "&amp;Source!I104&amp;"="&amp;Source!I103&amp;"*"&amp;"2"</f>
        <v>Объем: 8=4*2</v>
      </c>
      <c r="D284" s="42"/>
      <c r="E284" s="42"/>
      <c r="F284" s="42"/>
      <c r="G284" s="42"/>
      <c r="H284" s="42"/>
      <c r="I284" s="42"/>
      <c r="J284" s="42"/>
      <c r="K284" s="42"/>
    </row>
    <row r="285" spans="1:35" ht="15" x14ac:dyDescent="0.25">
      <c r="C285" s="17" t="s">
        <v>294</v>
      </c>
      <c r="H285" s="39">
        <f>I283+0</f>
        <v>31.2</v>
      </c>
      <c r="I285" s="39"/>
      <c r="J285" s="39">
        <f>K283+0</f>
        <v>455.83</v>
      </c>
      <c r="K285" s="39"/>
      <c r="O285" s="33">
        <f>I283+0</f>
        <v>31.2</v>
      </c>
      <c r="P285" s="33">
        <f>K283+0</f>
        <v>455.83</v>
      </c>
      <c r="X285">
        <f>IF(Source!BI104&lt;=1,I283-0, 0)</f>
        <v>31.2</v>
      </c>
      <c r="Y285">
        <f>IF(Source!BI104=2,I283-0, 0)</f>
        <v>0</v>
      </c>
      <c r="Z285">
        <f>IF(Source!BI104=3,I283-0, 0)</f>
        <v>0</v>
      </c>
      <c r="AA285">
        <f>IF(Source!BI104=4,I283,0)</f>
        <v>0</v>
      </c>
    </row>
    <row r="287" spans="1:35" ht="65.25" x14ac:dyDescent="0.2">
      <c r="A287" s="27">
        <v>31</v>
      </c>
      <c r="B287" s="27" t="s">
        <v>308</v>
      </c>
      <c r="C287" s="27" t="s">
        <v>188</v>
      </c>
      <c r="D287" s="29" t="str">
        <f>Source!H105</f>
        <v>100 М КАБЕЛЯ</v>
      </c>
      <c r="E287" s="28">
        <f>Source!I105</f>
        <v>31.087800000000001</v>
      </c>
      <c r="F287" s="31"/>
      <c r="G287" s="30"/>
      <c r="H287" s="28"/>
      <c r="I287" s="31"/>
      <c r="J287" s="28"/>
      <c r="K287" s="31"/>
      <c r="Q287">
        <f>ROUND((Source!DN105/100)*ROUND((ROUND((Source!AF105*Source!AV105*Source!I105),2)),2), 2)</f>
        <v>7955.18</v>
      </c>
      <c r="R287">
        <f>Source!X105</f>
        <v>312485.19</v>
      </c>
      <c r="S287">
        <f>ROUND((Source!DO105/100)*ROUND((ROUND((Source!AF105*Source!AV105*Source!I105),2)),2), 2)</f>
        <v>4971.99</v>
      </c>
      <c r="T287">
        <f>Source!Y105</f>
        <v>146052.85999999999</v>
      </c>
      <c r="U287">
        <f>ROUND((175/100)*ROUND((ROUND((Source!AE105*Source!AV105*Source!I105),2)),2), 2)</f>
        <v>410.99</v>
      </c>
      <c r="V287">
        <f>ROUND((160/100)*ROUND(ROUND((ROUND((Source!AE105*Source!AV105*Source!I105),2)*Source!BS105),2), 2), 2)</f>
        <v>17968.849999999999</v>
      </c>
      <c r="AI287">
        <v>0</v>
      </c>
    </row>
    <row r="288" spans="1:35" ht="25.5" x14ac:dyDescent="0.2">
      <c r="C288" s="32" t="str">
        <f>"Объем: "&amp;Source!I105&amp;"=(99+"&amp;"204+"&amp;"90+"&amp;"120)*"&amp;"2*"&amp;"3*"&amp;"1,01/"&amp;"100"</f>
        <v>Объем: 31,0878=(99+204+90+120)*2*3*1,01/100</v>
      </c>
    </row>
    <row r="289" spans="1:35" ht="14.25" x14ac:dyDescent="0.2">
      <c r="A289" s="27"/>
      <c r="B289" s="27"/>
      <c r="C289" s="27" t="s">
        <v>288</v>
      </c>
      <c r="D289" s="29"/>
      <c r="E289" s="28"/>
      <c r="F289" s="31">
        <f>Source!AO105</f>
        <v>194.66</v>
      </c>
      <c r="G289" s="30" t="str">
        <f>Source!DG105</f>
        <v>)*1,1</v>
      </c>
      <c r="H289" s="28">
        <f>Source!AV105</f>
        <v>1.0669999999999999</v>
      </c>
      <c r="I289" s="31">
        <f>ROUND((ROUND((Source!AF105*Source!AV105*Source!I105),2)),2)</f>
        <v>7102.84</v>
      </c>
      <c r="J289" s="28">
        <f>IF(Source!BA105&lt;&gt; 0, Source!BA105, 1)</f>
        <v>47.82</v>
      </c>
      <c r="K289" s="31">
        <f>Source!S105</f>
        <v>339657.81</v>
      </c>
      <c r="W289">
        <f>I289</f>
        <v>7102.84</v>
      </c>
    </row>
    <row r="290" spans="1:35" ht="14.25" x14ac:dyDescent="0.2">
      <c r="A290" s="27"/>
      <c r="B290" s="27"/>
      <c r="C290" s="27" t="s">
        <v>297</v>
      </c>
      <c r="D290" s="29"/>
      <c r="E290" s="28"/>
      <c r="F290" s="31">
        <f>Source!AM105</f>
        <v>52.8</v>
      </c>
      <c r="G290" s="30" t="str">
        <f>Source!DE105</f>
        <v>)*1,1</v>
      </c>
      <c r="H290" s="28">
        <f>Source!AV105</f>
        <v>1.0669999999999999</v>
      </c>
      <c r="I290" s="31">
        <f>(ROUND((ROUND((((Source!ET105*1.1))*Source!AV105*Source!I105),2)),2)+ROUND((ROUND(((Source!AE105-((Source!EU105*1.1)))*Source!AV105*Source!I105),2)),2))</f>
        <v>1926.4199999999998</v>
      </c>
      <c r="J290" s="28">
        <f>IF(Source!BB105&lt;&gt; 0, Source!BB105, 1)</f>
        <v>13.97</v>
      </c>
      <c r="K290" s="31">
        <f>Source!Q105</f>
        <v>26907.68</v>
      </c>
    </row>
    <row r="291" spans="1:35" ht="14.25" x14ac:dyDescent="0.2">
      <c r="A291" s="27"/>
      <c r="B291" s="27"/>
      <c r="C291" s="27" t="s">
        <v>298</v>
      </c>
      <c r="D291" s="29"/>
      <c r="E291" s="28"/>
      <c r="F291" s="31">
        <f>Source!AN105</f>
        <v>6.44</v>
      </c>
      <c r="G291" s="30" t="str">
        <f>Source!DF105</f>
        <v>)*1,1</v>
      </c>
      <c r="H291" s="28">
        <f>Source!AV105</f>
        <v>1.0669999999999999</v>
      </c>
      <c r="I291" s="40">
        <f>ROUND((ROUND((Source!AE105*Source!AV105*Source!I105),2)),2)</f>
        <v>234.85</v>
      </c>
      <c r="J291" s="28">
        <f>IF(Source!BS105&lt;&gt; 0, Source!BS105, 1)</f>
        <v>47.82</v>
      </c>
      <c r="K291" s="40">
        <f>Source!R105</f>
        <v>11230.53</v>
      </c>
      <c r="W291">
        <f>I291</f>
        <v>234.85</v>
      </c>
    </row>
    <row r="292" spans="1:35" ht="14.25" x14ac:dyDescent="0.2">
      <c r="A292" s="27"/>
      <c r="B292" s="27"/>
      <c r="C292" s="27" t="s">
        <v>301</v>
      </c>
      <c r="D292" s="29"/>
      <c r="E292" s="28"/>
      <c r="F292" s="31">
        <f>Source!AL105</f>
        <v>52.94</v>
      </c>
      <c r="G292" s="30" t="str">
        <f>Source!DD105</f>
        <v/>
      </c>
      <c r="H292" s="28">
        <f>Source!AW105</f>
        <v>1.081</v>
      </c>
      <c r="I292" s="31">
        <f>ROUND((ROUND((Source!AC105*Source!AW105*Source!I105),2)),2)</f>
        <v>1779.1</v>
      </c>
      <c r="J292" s="28">
        <f>IF(Source!BC105&lt;&gt; 0, Source!BC105, 1)</f>
        <v>17.34</v>
      </c>
      <c r="K292" s="31">
        <f>Source!P105</f>
        <v>30849.59</v>
      </c>
    </row>
    <row r="293" spans="1:35" ht="14.25" x14ac:dyDescent="0.2">
      <c r="A293" s="27"/>
      <c r="B293" s="27"/>
      <c r="C293" s="27" t="s">
        <v>289</v>
      </c>
      <c r="D293" s="29" t="s">
        <v>290</v>
      </c>
      <c r="E293" s="28">
        <f>Source!DN105</f>
        <v>112</v>
      </c>
      <c r="F293" s="31"/>
      <c r="G293" s="30"/>
      <c r="H293" s="28"/>
      <c r="I293" s="31">
        <f>SUM(Q287:Q292)</f>
        <v>7955.18</v>
      </c>
      <c r="J293" s="28">
        <f>Source!BZ105</f>
        <v>92</v>
      </c>
      <c r="K293" s="31">
        <f>SUM(R287:R292)</f>
        <v>312485.19</v>
      </c>
    </row>
    <row r="294" spans="1:35" ht="14.25" x14ac:dyDescent="0.2">
      <c r="A294" s="27"/>
      <c r="B294" s="27"/>
      <c r="C294" s="27" t="s">
        <v>291</v>
      </c>
      <c r="D294" s="29" t="s">
        <v>290</v>
      </c>
      <c r="E294" s="28">
        <f>Source!DO105</f>
        <v>70</v>
      </c>
      <c r="F294" s="31"/>
      <c r="G294" s="30"/>
      <c r="H294" s="28"/>
      <c r="I294" s="31">
        <f>SUM(S287:S293)</f>
        <v>4971.99</v>
      </c>
      <c r="J294" s="28">
        <f>Source!CA105</f>
        <v>43</v>
      </c>
      <c r="K294" s="31">
        <f>SUM(T287:T293)</f>
        <v>146052.85999999999</v>
      </c>
    </row>
    <row r="295" spans="1:35" ht="14.25" x14ac:dyDescent="0.2">
      <c r="A295" s="27"/>
      <c r="B295" s="27"/>
      <c r="C295" s="27" t="s">
        <v>299</v>
      </c>
      <c r="D295" s="29" t="s">
        <v>290</v>
      </c>
      <c r="E295" s="28">
        <f>175</f>
        <v>175</v>
      </c>
      <c r="F295" s="31"/>
      <c r="G295" s="30"/>
      <c r="H295" s="28"/>
      <c r="I295" s="31">
        <f>SUM(U287:U294)</f>
        <v>410.99</v>
      </c>
      <c r="J295" s="28">
        <f>160</f>
        <v>160</v>
      </c>
      <c r="K295" s="31">
        <f>SUM(V287:V294)</f>
        <v>17968.849999999999</v>
      </c>
    </row>
    <row r="296" spans="1:35" ht="14.25" x14ac:dyDescent="0.2">
      <c r="A296" s="34"/>
      <c r="B296" s="34"/>
      <c r="C296" s="34" t="s">
        <v>292</v>
      </c>
      <c r="D296" s="35" t="s">
        <v>293</v>
      </c>
      <c r="E296" s="36">
        <f>Source!AQ105</f>
        <v>15.8</v>
      </c>
      <c r="F296" s="37"/>
      <c r="G296" s="38" t="str">
        <f>Source!DI105</f>
        <v>)*1,1</v>
      </c>
      <c r="H296" s="36">
        <f>Source!AV105</f>
        <v>1.0669999999999999</v>
      </c>
      <c r="I296" s="37">
        <f>Source!U105</f>
        <v>576.50646358800009</v>
      </c>
      <c r="J296" s="36"/>
      <c r="K296" s="37"/>
      <c r="AB296" s="33">
        <f>I296</f>
        <v>576.50646358800009</v>
      </c>
    </row>
    <row r="297" spans="1:35" ht="15" x14ac:dyDescent="0.25">
      <c r="C297" s="17" t="s">
        <v>294</v>
      </c>
      <c r="H297" s="39">
        <f>I289+I290+I292+I293+I294+I295+0</f>
        <v>24146.52</v>
      </c>
      <c r="I297" s="39"/>
      <c r="J297" s="39">
        <f>K289+K290+K292+K293+K294+K295+0</f>
        <v>873921.98</v>
      </c>
      <c r="K297" s="39"/>
      <c r="O297" s="33">
        <f>I289+I290+I292+I293+I294+I295+0</f>
        <v>24146.52</v>
      </c>
      <c r="P297" s="33">
        <f>K289+K290+K292+K293+K294+K295+0</f>
        <v>873921.98</v>
      </c>
      <c r="X297">
        <f>IF(Source!BI105&lt;=1,I289+I290+I292+I293+I294+I295-0, 0)</f>
        <v>0</v>
      </c>
      <c r="Y297">
        <f>IF(Source!BI105=2,I289+I290+I292+I293+I294+I295-0, 0)</f>
        <v>24146.52</v>
      </c>
      <c r="Z297">
        <f>IF(Source!BI105=3,I289+I290+I292+I293+I294+I295-0, 0)</f>
        <v>0</v>
      </c>
      <c r="AA297">
        <f>IF(Source!BI105=4,I289+I290+I292+I293+I294+I295,0)</f>
        <v>0</v>
      </c>
    </row>
    <row r="299" spans="1:35" ht="99.75" x14ac:dyDescent="0.2">
      <c r="A299" s="27">
        <v>32</v>
      </c>
      <c r="B299" s="27" t="str">
        <f>Source!F106</f>
        <v>1.23-7-391</v>
      </c>
      <c r="C299" s="27" t="s">
        <v>195</v>
      </c>
      <c r="D299" s="29" t="str">
        <f>Source!H106</f>
        <v>км</v>
      </c>
      <c r="E299" s="28">
        <f>Source!I106</f>
        <v>3.17096</v>
      </c>
      <c r="F299" s="31">
        <f>Source!AL106</f>
        <v>81534.37</v>
      </c>
      <c r="G299" s="30" t="str">
        <f>Source!DD106</f>
        <v/>
      </c>
      <c r="H299" s="28">
        <f>Source!AW106</f>
        <v>1</v>
      </c>
      <c r="I299" s="31">
        <f>ROUND((ROUND((Source!AC106*Source!AW106*Source!I106),2)),2)</f>
        <v>258542.23</v>
      </c>
      <c r="J299" s="28">
        <f>IF(Source!BC106&lt;&gt; 0, Source!BC106, 1)</f>
        <v>8.52</v>
      </c>
      <c r="K299" s="31">
        <f>Source!P106</f>
        <v>2202779.7999999998</v>
      </c>
      <c r="Q299">
        <f>ROUND((Source!DN106/100)*ROUND((ROUND((Source!AF106*Source!AV106*Source!I106),2)),2), 2)</f>
        <v>0</v>
      </c>
      <c r="R299">
        <f>Source!X106</f>
        <v>0</v>
      </c>
      <c r="S299">
        <f>ROUND((Source!DO106/100)*ROUND((ROUND((Source!AF106*Source!AV106*Source!I106),2)),2), 2)</f>
        <v>0</v>
      </c>
      <c r="T299">
        <f>Source!Y106</f>
        <v>0</v>
      </c>
      <c r="U299">
        <f>ROUND((175/100)*ROUND((ROUND((Source!AE106*Source!AV106*Source!I106),2)),2), 2)</f>
        <v>0</v>
      </c>
      <c r="V299">
        <f>ROUND((160/100)*ROUND(ROUND((ROUND((Source!AE106*Source!AV106*Source!I106),2)*Source!BS106),2), 2), 2)</f>
        <v>0</v>
      </c>
      <c r="AI299">
        <v>3</v>
      </c>
    </row>
    <row r="300" spans="1:35" x14ac:dyDescent="0.2">
      <c r="A300" s="42"/>
      <c r="B300" s="42"/>
      <c r="C300" s="43" t="str">
        <f>"Объем: "&amp;Source!I106&amp;"="&amp;Source!I105&amp;"/"&amp;"10*"&amp;"1,02"</f>
        <v>Объем: 3,17096=31,0878/10*1,02</v>
      </c>
      <c r="D300" s="42"/>
      <c r="E300" s="42"/>
      <c r="F300" s="42"/>
      <c r="G300" s="42"/>
      <c r="H300" s="42"/>
      <c r="I300" s="42"/>
      <c r="J300" s="42"/>
      <c r="K300" s="42"/>
    </row>
    <row r="301" spans="1:35" ht="15" x14ac:dyDescent="0.25">
      <c r="C301" s="17" t="s">
        <v>294</v>
      </c>
      <c r="H301" s="39">
        <f>I299+0</f>
        <v>258542.23</v>
      </c>
      <c r="I301" s="39"/>
      <c r="J301" s="39">
        <f>K299+0</f>
        <v>2202779.7999999998</v>
      </c>
      <c r="K301" s="39"/>
      <c r="O301" s="33">
        <f>I299+0</f>
        <v>258542.23</v>
      </c>
      <c r="P301" s="33">
        <f>K299+0</f>
        <v>2202779.7999999998</v>
      </c>
      <c r="X301">
        <f>IF(Source!BI106&lt;=1,I299-0, 0)</f>
        <v>0</v>
      </c>
      <c r="Y301">
        <f>IF(Source!BI106=2,I299-0, 0)</f>
        <v>258542.23</v>
      </c>
      <c r="Z301">
        <f>IF(Source!BI106=3,I299-0, 0)</f>
        <v>0</v>
      </c>
      <c r="AA301">
        <f>IF(Source!BI106=4,I299,0)</f>
        <v>0</v>
      </c>
    </row>
    <row r="303" spans="1:35" ht="65.25" x14ac:dyDescent="0.2">
      <c r="A303" s="27">
        <v>33</v>
      </c>
      <c r="B303" s="27" t="s">
        <v>309</v>
      </c>
      <c r="C303" s="27" t="s">
        <v>203</v>
      </c>
      <c r="D303" s="29" t="str">
        <f>Source!H107</f>
        <v>100 компл.</v>
      </c>
      <c r="E303" s="28">
        <f>Source!I107</f>
        <v>0.16</v>
      </c>
      <c r="F303" s="31"/>
      <c r="G303" s="30"/>
      <c r="H303" s="28"/>
      <c r="I303" s="31"/>
      <c r="J303" s="28"/>
      <c r="K303" s="31"/>
      <c r="Q303">
        <f>ROUND((Source!DN107/100)*ROUND((ROUND((Source!AF107*Source!AV107*Source!I107),2)),2), 2)</f>
        <v>442.95</v>
      </c>
      <c r="R303">
        <f>Source!X107</f>
        <v>17399.34</v>
      </c>
      <c r="S303">
        <f>ROUND((Source!DO107/100)*ROUND((ROUND((Source!AF107*Source!AV107*Source!I107),2)),2), 2)</f>
        <v>276.83999999999997</v>
      </c>
      <c r="T303">
        <f>Source!Y107</f>
        <v>8132.3</v>
      </c>
      <c r="U303">
        <f>ROUND((175/100)*ROUND((ROUND((Source!AE107*Source!AV107*Source!I107),2)),2), 2)</f>
        <v>19.920000000000002</v>
      </c>
      <c r="V303">
        <f>ROUND((160/100)*ROUND(ROUND((ROUND((Source!AE107*Source!AV107*Source!I107),2)*Source!BS107),2), 2), 2)</f>
        <v>870.7</v>
      </c>
      <c r="AI303">
        <v>0</v>
      </c>
    </row>
    <row r="304" spans="1:35" x14ac:dyDescent="0.2">
      <c r="C304" s="32" t="str">
        <f>"Объем: "&amp;Source!I107&amp;"=16/"&amp;"100"</f>
        <v>Объем: 0,16=16/100</v>
      </c>
    </row>
    <row r="305" spans="1:35" ht="14.25" x14ac:dyDescent="0.2">
      <c r="A305" s="27"/>
      <c r="B305" s="27"/>
      <c r="C305" s="27" t="s">
        <v>288</v>
      </c>
      <c r="D305" s="29"/>
      <c r="E305" s="28"/>
      <c r="F305" s="31">
        <f>Source!AO107</f>
        <v>2146.23</v>
      </c>
      <c r="G305" s="30" t="str">
        <f>Source!DG107</f>
        <v>)*1,1</v>
      </c>
      <c r="H305" s="28">
        <f>Source!AV107</f>
        <v>1.0469999999999999</v>
      </c>
      <c r="I305" s="31">
        <f>ROUND((ROUND((Source!AF107*Source!AV107*Source!I107),2)),2)</f>
        <v>395.49</v>
      </c>
      <c r="J305" s="28">
        <f>IF(Source!BA107&lt;&gt; 0, Source!BA107, 1)</f>
        <v>47.82</v>
      </c>
      <c r="K305" s="31">
        <f>Source!S107</f>
        <v>18912.330000000002</v>
      </c>
      <c r="W305">
        <f>I305</f>
        <v>395.49</v>
      </c>
    </row>
    <row r="306" spans="1:35" ht="14.25" x14ac:dyDescent="0.2">
      <c r="A306" s="27"/>
      <c r="B306" s="27"/>
      <c r="C306" s="27" t="s">
        <v>297</v>
      </c>
      <c r="D306" s="29"/>
      <c r="E306" s="28"/>
      <c r="F306" s="31">
        <f>Source!AM107</f>
        <v>715.67</v>
      </c>
      <c r="G306" s="30" t="str">
        <f>Source!DE107</f>
        <v>)*1,1</v>
      </c>
      <c r="H306" s="28">
        <f>Source!AV107</f>
        <v>1.0469999999999999</v>
      </c>
      <c r="I306" s="31">
        <f>(ROUND((ROUND((((Source!ET107*1.1))*Source!AV107*Source!I107),2)),2)+ROUND((ROUND(((Source!AE107-((Source!EU107*1.1)))*Source!AV107*Source!I107),2)),2))</f>
        <v>131.88</v>
      </c>
      <c r="J306" s="28">
        <f>IF(Source!BB107&lt;&gt; 0, Source!BB107, 1)</f>
        <v>8.18</v>
      </c>
      <c r="K306" s="31">
        <f>Source!Q107</f>
        <v>1078.78</v>
      </c>
    </row>
    <row r="307" spans="1:35" ht="14.25" x14ac:dyDescent="0.2">
      <c r="A307" s="27"/>
      <c r="B307" s="27"/>
      <c r="C307" s="27" t="s">
        <v>298</v>
      </c>
      <c r="D307" s="29"/>
      <c r="E307" s="28"/>
      <c r="F307" s="31">
        <f>Source!AN107</f>
        <v>61.76</v>
      </c>
      <c r="G307" s="30" t="str">
        <f>Source!DF107</f>
        <v>)*1,1</v>
      </c>
      <c r="H307" s="28">
        <f>Source!AV107</f>
        <v>1.0469999999999999</v>
      </c>
      <c r="I307" s="40">
        <f>ROUND((ROUND((Source!AE107*Source!AV107*Source!I107),2)),2)</f>
        <v>11.38</v>
      </c>
      <c r="J307" s="28">
        <f>IF(Source!BS107&lt;&gt; 0, Source!BS107, 1)</f>
        <v>47.82</v>
      </c>
      <c r="K307" s="40">
        <f>Source!R107</f>
        <v>544.19000000000005</v>
      </c>
      <c r="W307">
        <f>I307</f>
        <v>11.38</v>
      </c>
    </row>
    <row r="308" spans="1:35" ht="14.25" x14ac:dyDescent="0.2">
      <c r="A308" s="27"/>
      <c r="B308" s="27"/>
      <c r="C308" s="27" t="s">
        <v>301</v>
      </c>
      <c r="D308" s="29"/>
      <c r="E308" s="28"/>
      <c r="F308" s="31">
        <f>Source!AL107</f>
        <v>535.53</v>
      </c>
      <c r="G308" s="30" t="str">
        <f>Source!DD107</f>
        <v/>
      </c>
      <c r="H308" s="28">
        <f>Source!AW107</f>
        <v>1</v>
      </c>
      <c r="I308" s="31">
        <f>ROUND((ROUND((Source!AC107*Source!AW107*Source!I107),2)),2)</f>
        <v>85.68</v>
      </c>
      <c r="J308" s="28">
        <f>IF(Source!BC107&lt;&gt; 0, Source!BC107, 1)</f>
        <v>6.86</v>
      </c>
      <c r="K308" s="31">
        <f>Source!P107</f>
        <v>587.76</v>
      </c>
    </row>
    <row r="309" spans="1:35" ht="28.5" x14ac:dyDescent="0.2">
      <c r="A309" s="27" t="s">
        <v>208</v>
      </c>
      <c r="B309" s="27" t="str">
        <f>Source!F108</f>
        <v>1.21-5-1069</v>
      </c>
      <c r="C309" s="27" t="s">
        <v>210</v>
      </c>
      <c r="D309" s="29" t="str">
        <f>Source!H108</f>
        <v>КОМПЛЕКТ</v>
      </c>
      <c r="E309" s="28">
        <f>Source!I108</f>
        <v>16</v>
      </c>
      <c r="F309" s="31">
        <f>Source!AK108</f>
        <v>153.63</v>
      </c>
      <c r="G309" s="41" t="s">
        <v>3</v>
      </c>
      <c r="H309" s="28">
        <f>Source!AW108</f>
        <v>1</v>
      </c>
      <c r="I309" s="31">
        <f>ROUND((ROUND((Source!AC108*Source!AW108*Source!I108),2)),2)+(ROUND((ROUND(((Source!ET108)*Source!AV108*Source!I108),2)),2)+ROUND((ROUND(((Source!AE108-(Source!EU108))*Source!AV108*Source!I108),2)),2))+ROUND((ROUND((Source!AF108*Source!AV108*Source!I108),2)),2)</f>
        <v>2458.08</v>
      </c>
      <c r="J309" s="28">
        <f>IF(Source!BC108&lt;&gt; 0, Source!BC108, 1)</f>
        <v>2.11</v>
      </c>
      <c r="K309" s="31">
        <f>Source!O108</f>
        <v>5186.55</v>
      </c>
      <c r="Q309">
        <f>ROUND((Source!DN108/100)*ROUND((ROUND((Source!AF108*Source!AV108*Source!I108),2)),2), 2)</f>
        <v>0</v>
      </c>
      <c r="R309">
        <f>Source!X108</f>
        <v>0</v>
      </c>
      <c r="S309">
        <f>ROUND((Source!DO108/100)*ROUND((ROUND((Source!AF108*Source!AV108*Source!I108),2)),2), 2)</f>
        <v>0</v>
      </c>
      <c r="T309">
        <f>Source!Y108</f>
        <v>0</v>
      </c>
      <c r="U309">
        <f>ROUND((175/100)*ROUND((ROUND((Source!AE108*Source!AV108*Source!I108),2)),2), 2)</f>
        <v>0</v>
      </c>
      <c r="V309">
        <f>ROUND((160/100)*ROUND(ROUND((ROUND((Source!AE108*Source!AV108*Source!I108),2)*Source!BS108),2), 2), 2)</f>
        <v>0</v>
      </c>
      <c r="X309">
        <f>IF(Source!BI108&lt;=1,I309, 0)</f>
        <v>0</v>
      </c>
      <c r="Y309">
        <f>IF(Source!BI108=2,I309, 0)</f>
        <v>2458.08</v>
      </c>
      <c r="Z309">
        <f>IF(Source!BI108=3,I309, 0)</f>
        <v>0</v>
      </c>
      <c r="AA309">
        <f>IF(Source!BI108=4,I309, 0)</f>
        <v>0</v>
      </c>
      <c r="AI309">
        <v>3</v>
      </c>
    </row>
    <row r="310" spans="1:35" ht="14.25" x14ac:dyDescent="0.2">
      <c r="A310" s="27"/>
      <c r="B310" s="27"/>
      <c r="C310" s="27" t="s">
        <v>289</v>
      </c>
      <c r="D310" s="29" t="s">
        <v>290</v>
      </c>
      <c r="E310" s="28">
        <f>Source!DN107</f>
        <v>112</v>
      </c>
      <c r="F310" s="31"/>
      <c r="G310" s="30"/>
      <c r="H310" s="28"/>
      <c r="I310" s="31">
        <f>SUM(Q303:Q309)</f>
        <v>442.95</v>
      </c>
      <c r="J310" s="28">
        <f>Source!BZ107</f>
        <v>92</v>
      </c>
      <c r="K310" s="31">
        <f>SUM(R303:R309)</f>
        <v>17399.34</v>
      </c>
    </row>
    <row r="311" spans="1:35" ht="14.25" x14ac:dyDescent="0.2">
      <c r="A311" s="27"/>
      <c r="B311" s="27"/>
      <c r="C311" s="27" t="s">
        <v>291</v>
      </c>
      <c r="D311" s="29" t="s">
        <v>290</v>
      </c>
      <c r="E311" s="28">
        <f>Source!DO107</f>
        <v>70</v>
      </c>
      <c r="F311" s="31"/>
      <c r="G311" s="30"/>
      <c r="H311" s="28"/>
      <c r="I311" s="31">
        <f>SUM(S303:S310)</f>
        <v>276.83999999999997</v>
      </c>
      <c r="J311" s="28">
        <f>Source!CA107</f>
        <v>43</v>
      </c>
      <c r="K311" s="31">
        <f>SUM(T303:T310)</f>
        <v>8132.3</v>
      </c>
    </row>
    <row r="312" spans="1:35" ht="14.25" x14ac:dyDescent="0.2">
      <c r="A312" s="27"/>
      <c r="B312" s="27"/>
      <c r="C312" s="27" t="s">
        <v>299</v>
      </c>
      <c r="D312" s="29" t="s">
        <v>290</v>
      </c>
      <c r="E312" s="28">
        <f>175</f>
        <v>175</v>
      </c>
      <c r="F312" s="31"/>
      <c r="G312" s="30"/>
      <c r="H312" s="28"/>
      <c r="I312" s="31">
        <f>SUM(U303:U311)</f>
        <v>19.920000000000002</v>
      </c>
      <c r="J312" s="28">
        <f>160</f>
        <v>160</v>
      </c>
      <c r="K312" s="31">
        <f>SUM(V303:V311)</f>
        <v>870.7</v>
      </c>
    </row>
    <row r="313" spans="1:35" ht="14.25" x14ac:dyDescent="0.2">
      <c r="A313" s="34"/>
      <c r="B313" s="34"/>
      <c r="C313" s="34" t="s">
        <v>292</v>
      </c>
      <c r="D313" s="35" t="s">
        <v>293</v>
      </c>
      <c r="E313" s="36">
        <f>Source!AQ107</f>
        <v>155.88</v>
      </c>
      <c r="F313" s="37"/>
      <c r="G313" s="38" t="str">
        <f>Source!DI107</f>
        <v>)*1,1</v>
      </c>
      <c r="H313" s="36">
        <f>Source!AV107</f>
        <v>1.0469999999999999</v>
      </c>
      <c r="I313" s="37">
        <f>Source!U107</f>
        <v>28.724319359999999</v>
      </c>
      <c r="J313" s="36"/>
      <c r="K313" s="37"/>
      <c r="AB313" s="33">
        <f>I313</f>
        <v>28.724319359999999</v>
      </c>
    </row>
    <row r="314" spans="1:35" ht="15" x14ac:dyDescent="0.25">
      <c r="C314" s="17" t="s">
        <v>294</v>
      </c>
      <c r="H314" s="39">
        <f>I305+I306+I308+I310+I311+I312+SUM(I309:I309)</f>
        <v>3810.84</v>
      </c>
      <c r="I314" s="39"/>
      <c r="J314" s="39">
        <f>K305+K306+K308+K310+K311+K312+SUM(K309:K309)</f>
        <v>52167.76</v>
      </c>
      <c r="K314" s="39"/>
      <c r="O314" s="33">
        <f>I305+I306+I308+I310+I311+I312+SUM(I309:I309)</f>
        <v>3810.84</v>
      </c>
      <c r="P314" s="33">
        <f>K305+K306+K308+K310+K311+K312+SUM(K309:K309)</f>
        <v>52167.76</v>
      </c>
      <c r="X314">
        <f>IF(Source!BI107&lt;=1,I305+I306+I308+I310+I311+I312-0, 0)</f>
        <v>0</v>
      </c>
      <c r="Y314">
        <f>IF(Source!BI107=2,I305+I306+I308+I310+I311+I312-0, 0)</f>
        <v>1352.76</v>
      </c>
      <c r="Z314">
        <f>IF(Source!BI107=3,I305+I306+I308+I310+I311+I312-0, 0)</f>
        <v>0</v>
      </c>
      <c r="AA314">
        <f>IF(Source!BI107=4,I305+I306+I308+I310+I311+I312,0)</f>
        <v>0</v>
      </c>
    </row>
    <row r="317" spans="1:35" ht="15" x14ac:dyDescent="0.25">
      <c r="A317" s="46" t="str">
        <f>CONCATENATE("Итого по разделу: ",IF(Source!G110&lt;&gt;"Новый раздел", Source!G110, ""))</f>
        <v>Итого по разделу: Монтажные работы</v>
      </c>
      <c r="B317" s="46"/>
      <c r="C317" s="46"/>
      <c r="D317" s="46"/>
      <c r="E317" s="46"/>
      <c r="F317" s="46"/>
      <c r="G317" s="46"/>
      <c r="H317" s="45">
        <f>SUM(O274:O316)</f>
        <v>286592.40000000002</v>
      </c>
      <c r="I317" s="44"/>
      <c r="J317" s="45">
        <f>SUM(P274:P316)</f>
        <v>3130425.9799999995</v>
      </c>
      <c r="K317" s="44"/>
    </row>
    <row r="318" spans="1:35" hidden="1" x14ac:dyDescent="0.2">
      <c r="A318" t="s">
        <v>305</v>
      </c>
      <c r="H318">
        <f>SUM(AC274:AC317)</f>
        <v>0</v>
      </c>
      <c r="J318">
        <f>SUM(AD274:AD317)</f>
        <v>0</v>
      </c>
    </row>
    <row r="319" spans="1:35" hidden="1" x14ac:dyDescent="0.2">
      <c r="A319" t="s">
        <v>306</v>
      </c>
      <c r="H319">
        <f>SUM(AE274:AE318)</f>
        <v>0</v>
      </c>
      <c r="J319">
        <f>SUM(AF274:AF318)</f>
        <v>0</v>
      </c>
    </row>
    <row r="321" spans="1:11" ht="15" x14ac:dyDescent="0.25">
      <c r="A321" s="46" t="str">
        <f>CONCATENATE("Итого по локальной смете: ",IF(Source!G140&lt;&gt;"Новая локальная смета", Source!G140, ""))</f>
        <v>Итого по локальной смете: Прокладка КЛ-10кВ в ГНБ</v>
      </c>
      <c r="B321" s="46"/>
      <c r="C321" s="46"/>
      <c r="D321" s="46"/>
      <c r="E321" s="46"/>
      <c r="F321" s="46"/>
      <c r="G321" s="46"/>
      <c r="H321" s="45">
        <f>SUM(O15:O320)</f>
        <v>2794118.5500000003</v>
      </c>
      <c r="I321" s="44"/>
      <c r="J321" s="45">
        <f>SUM(P15:P320)</f>
        <v>27114525.109999999</v>
      </c>
      <c r="K321" s="44"/>
    </row>
    <row r="322" spans="1:11" hidden="1" x14ac:dyDescent="0.2">
      <c r="A322" t="s">
        <v>305</v>
      </c>
      <c r="H322">
        <f>SUM(AC15:AC321)</f>
        <v>0</v>
      </c>
      <c r="J322">
        <f>SUM(AD15:AD321)</f>
        <v>0</v>
      </c>
    </row>
    <row r="323" spans="1:11" hidden="1" x14ac:dyDescent="0.2">
      <c r="A323" t="s">
        <v>306</v>
      </c>
      <c r="H323">
        <f>SUM(AE15:AE322)</f>
        <v>0</v>
      </c>
      <c r="J323">
        <f>SUM(AF15:AF322)</f>
        <v>0</v>
      </c>
    </row>
    <row r="324" spans="1:11" x14ac:dyDescent="0.2">
      <c r="C324" t="s">
        <v>24</v>
      </c>
      <c r="I324" s="49">
        <f>H321-I325</f>
        <v>2507526.1500000004</v>
      </c>
      <c r="K324" s="49">
        <f>J321-K325</f>
        <v>23984099.129999999</v>
      </c>
    </row>
    <row r="325" spans="1:11" x14ac:dyDescent="0.2">
      <c r="C325" t="s">
        <v>169</v>
      </c>
      <c r="I325" s="33">
        <f>H317</f>
        <v>286592.40000000002</v>
      </c>
      <c r="K325" s="33">
        <f>J317</f>
        <v>3130425.9799999995</v>
      </c>
    </row>
    <row r="328" spans="1:11" ht="14.25" x14ac:dyDescent="0.2">
      <c r="A328" s="47" t="s">
        <v>310</v>
      </c>
      <c r="B328" s="47"/>
      <c r="C328" s="48" t="str">
        <f>IF(Source!AC12&lt;&gt;"", Source!AC12," ")</f>
        <v xml:space="preserve"> </v>
      </c>
      <c r="D328" s="48"/>
      <c r="E328" s="48"/>
      <c r="F328" s="48"/>
      <c r="G328" s="48"/>
      <c r="H328" s="18" t="str">
        <f>IF(Source!AB12&lt;&gt;"", Source!AB12," ")</f>
        <v xml:space="preserve"> </v>
      </c>
      <c r="I328" s="18"/>
      <c r="J328" s="18"/>
      <c r="K328" s="18"/>
    </row>
    <row r="329" spans="1:11" ht="14.25" x14ac:dyDescent="0.2">
      <c r="A329" s="9"/>
      <c r="B329" s="9"/>
      <c r="C329" s="11" t="s">
        <v>311</v>
      </c>
      <c r="D329" s="11"/>
      <c r="E329" s="11"/>
      <c r="F329" s="11"/>
      <c r="G329" s="11"/>
      <c r="H329" s="9"/>
      <c r="I329" s="9"/>
      <c r="J329" s="9"/>
      <c r="K329" s="9"/>
    </row>
    <row r="330" spans="1:11" ht="14.25" x14ac:dyDescent="0.2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</row>
    <row r="331" spans="1:11" ht="14.25" x14ac:dyDescent="0.2">
      <c r="A331" s="47" t="s">
        <v>312</v>
      </c>
      <c r="B331" s="47"/>
      <c r="C331" s="48" t="str">
        <f>IF(Source!AE12&lt;&gt;"", Source!AE12," ")</f>
        <v xml:space="preserve"> </v>
      </c>
      <c r="D331" s="48"/>
      <c r="E331" s="48"/>
      <c r="F331" s="48"/>
      <c r="G331" s="48"/>
      <c r="H331" s="18" t="str">
        <f>IF(Source!AD12&lt;&gt;"", Source!AD12," ")</f>
        <v xml:space="preserve"> </v>
      </c>
      <c r="I331" s="18"/>
      <c r="J331" s="18"/>
      <c r="K331" s="18"/>
    </row>
    <row r="332" spans="1:11" ht="14.25" x14ac:dyDescent="0.2">
      <c r="A332" s="9"/>
      <c r="B332" s="9"/>
      <c r="C332" s="11" t="s">
        <v>311</v>
      </c>
      <c r="D332" s="11"/>
      <c r="E332" s="11"/>
      <c r="F332" s="11"/>
      <c r="G332" s="11"/>
      <c r="H332" s="9"/>
      <c r="I332" s="9"/>
      <c r="J332" s="9"/>
      <c r="K332" s="9"/>
    </row>
  </sheetData>
  <mergeCells count="94">
    <mergeCell ref="C329:G329"/>
    <mergeCell ref="A331:B331"/>
    <mergeCell ref="H331:K331"/>
    <mergeCell ref="C332:G332"/>
    <mergeCell ref="A317:G317"/>
    <mergeCell ref="J321:K321"/>
    <mergeCell ref="H321:I321"/>
    <mergeCell ref="A321:G321"/>
    <mergeCell ref="A328:B328"/>
    <mergeCell ref="H328:K328"/>
    <mergeCell ref="H301:I301"/>
    <mergeCell ref="J301:K301"/>
    <mergeCell ref="H314:I314"/>
    <mergeCell ref="J314:K314"/>
    <mergeCell ref="J317:K317"/>
    <mergeCell ref="H317:I317"/>
    <mergeCell ref="H281:I281"/>
    <mergeCell ref="J281:K281"/>
    <mergeCell ref="H285:I285"/>
    <mergeCell ref="J285:K285"/>
    <mergeCell ref="H297:I297"/>
    <mergeCell ref="J297:K297"/>
    <mergeCell ref="H267:I267"/>
    <mergeCell ref="J267:K267"/>
    <mergeCell ref="J270:K270"/>
    <mergeCell ref="H270:I270"/>
    <mergeCell ref="A270:G270"/>
    <mergeCell ref="A274:K274"/>
    <mergeCell ref="H241:I241"/>
    <mergeCell ref="J241:K241"/>
    <mergeCell ref="H254:I254"/>
    <mergeCell ref="J254:K254"/>
    <mergeCell ref="H258:I258"/>
    <mergeCell ref="J258:K258"/>
    <mergeCell ref="B207:J207"/>
    <mergeCell ref="H214:I214"/>
    <mergeCell ref="J214:K214"/>
    <mergeCell ref="H221:I221"/>
    <mergeCell ref="J221:K221"/>
    <mergeCell ref="H231:I231"/>
    <mergeCell ref="J231:K231"/>
    <mergeCell ref="H191:I191"/>
    <mergeCell ref="J191:K191"/>
    <mergeCell ref="H195:I195"/>
    <mergeCell ref="J195:K195"/>
    <mergeCell ref="H204:I204"/>
    <mergeCell ref="J204:K204"/>
    <mergeCell ref="H158:I158"/>
    <mergeCell ref="J158:K158"/>
    <mergeCell ref="H168:I168"/>
    <mergeCell ref="J168:K168"/>
    <mergeCell ref="H178:I178"/>
    <mergeCell ref="J178:K178"/>
    <mergeCell ref="H132:I132"/>
    <mergeCell ref="J132:K132"/>
    <mergeCell ref="H141:I141"/>
    <mergeCell ref="J141:K141"/>
    <mergeCell ref="B144:J144"/>
    <mergeCell ref="H151:I151"/>
    <mergeCell ref="J151:K151"/>
    <mergeCell ref="H105:I105"/>
    <mergeCell ref="J105:K105"/>
    <mergeCell ref="H115:I115"/>
    <mergeCell ref="J115:K115"/>
    <mergeCell ref="H128:I128"/>
    <mergeCell ref="J128:K128"/>
    <mergeCell ref="H78:I78"/>
    <mergeCell ref="J78:K78"/>
    <mergeCell ref="B81:J81"/>
    <mergeCell ref="H88:I88"/>
    <mergeCell ref="J88:K88"/>
    <mergeCell ref="H95:I95"/>
    <mergeCell ref="J95:K95"/>
    <mergeCell ref="H52:I52"/>
    <mergeCell ref="J52:K52"/>
    <mergeCell ref="H65:I65"/>
    <mergeCell ref="J65:K65"/>
    <mergeCell ref="H69:I69"/>
    <mergeCell ref="J69:K69"/>
    <mergeCell ref="B18:J18"/>
    <mergeCell ref="H25:I25"/>
    <mergeCell ref="J25:K25"/>
    <mergeCell ref="H32:I32"/>
    <mergeCell ref="J32:K32"/>
    <mergeCell ref="H42:I42"/>
    <mergeCell ref="J42:K42"/>
    <mergeCell ref="A12:K12"/>
    <mergeCell ref="J2:K2"/>
    <mergeCell ref="A16:K16"/>
    <mergeCell ref="A3:K3"/>
    <mergeCell ref="A4:K4"/>
    <mergeCell ref="A6:K6"/>
    <mergeCell ref="A8:K8"/>
    <mergeCell ref="A9:K9"/>
  </mergeCells>
  <pageMargins left="0.4" right="0.2" top="0.2" bottom="0.4" header="0.2" footer="0.2"/>
  <pageSetup paperSize="9" scale="6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73B65-C8DC-4344-A891-887F1B4C5A07}">
  <dimension ref="A1:IK211"/>
  <sheetViews>
    <sheetView workbookViewId="0">
      <selection activeCell="A207" sqref="A207:AX20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206</v>
      </c>
      <c r="C12" s="1">
        <v>0</v>
      </c>
      <c r="D12" s="1">
        <f>ROW(A170)</f>
        <v>170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B170</f>
        <v>206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02-01-03</v>
      </c>
      <c r="G18" s="2" t="str">
        <f t="shared" si="0"/>
        <v>02-01-03 Строительство КЛ-10 кВ в ГНБ</v>
      </c>
      <c r="H18" s="2"/>
      <c r="I18" s="2"/>
      <c r="J18" s="2"/>
      <c r="K18" s="2"/>
      <c r="L18" s="2"/>
      <c r="M18" s="2"/>
      <c r="N18" s="2"/>
      <c r="O18" s="2">
        <f t="shared" ref="O18:AT18" si="1">O170</f>
        <v>22349123.600000001</v>
      </c>
      <c r="P18" s="2">
        <f t="shared" si="1"/>
        <v>9311311.1400000006</v>
      </c>
      <c r="Q18" s="2">
        <f t="shared" si="1"/>
        <v>11714859.26</v>
      </c>
      <c r="R18" s="2">
        <f t="shared" si="1"/>
        <v>1639710.5</v>
      </c>
      <c r="S18" s="2">
        <f t="shared" si="1"/>
        <v>1322953.2</v>
      </c>
      <c r="T18" s="2">
        <f t="shared" si="1"/>
        <v>0</v>
      </c>
      <c r="U18" s="2">
        <f t="shared" si="1"/>
        <v>2082.5904739080001</v>
      </c>
      <c r="V18" s="2">
        <f t="shared" si="1"/>
        <v>0</v>
      </c>
      <c r="W18" s="2">
        <f t="shared" si="1"/>
        <v>0</v>
      </c>
      <c r="X18" s="2">
        <f t="shared" si="1"/>
        <v>1455241.75</v>
      </c>
      <c r="Y18" s="2">
        <f t="shared" si="1"/>
        <v>686622.98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27114525.109999999</v>
      </c>
      <c r="AS18" s="2">
        <f t="shared" si="1"/>
        <v>23984554.960000001</v>
      </c>
      <c r="AT18" s="2">
        <f t="shared" si="1"/>
        <v>3129970.15</v>
      </c>
      <c r="AU18" s="2">
        <f t="shared" ref="AU18:BZ18" si="2">AU170</f>
        <v>0</v>
      </c>
      <c r="AV18" s="2">
        <f t="shared" si="2"/>
        <v>9311311.1400000006</v>
      </c>
      <c r="AW18" s="2">
        <f t="shared" si="2"/>
        <v>9311311.1400000006</v>
      </c>
      <c r="AX18" s="2">
        <f t="shared" si="2"/>
        <v>0</v>
      </c>
      <c r="AY18" s="2">
        <f t="shared" si="2"/>
        <v>9311311.1400000006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CA170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DG170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EM170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FS170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ROW(A140)</f>
        <v>140</v>
      </c>
      <c r="E20" s="1"/>
      <c r="F20" s="1" t="s">
        <v>4</v>
      </c>
      <c r="G20" s="1" t="s">
        <v>21</v>
      </c>
      <c r="H20" s="1" t="s">
        <v>3</v>
      </c>
      <c r="I20" s="1">
        <v>0</v>
      </c>
      <c r="J20" s="1" t="s">
        <v>22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B140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02-01-03</v>
      </c>
      <c r="G22" s="2" t="str">
        <f t="shared" si="7"/>
        <v>Прокладка КЛ-10кВ в ГНБ</v>
      </c>
      <c r="H22" s="2"/>
      <c r="I22" s="2"/>
      <c r="J22" s="2"/>
      <c r="K22" s="2"/>
      <c r="L22" s="2"/>
      <c r="M22" s="2"/>
      <c r="N22" s="2"/>
      <c r="O22" s="2">
        <f t="shared" ref="O22:AT22" si="8">O140</f>
        <v>22349123.600000001</v>
      </c>
      <c r="P22" s="2">
        <f t="shared" si="8"/>
        <v>9311311.1400000006</v>
      </c>
      <c r="Q22" s="2">
        <f t="shared" si="8"/>
        <v>11714859.26</v>
      </c>
      <c r="R22" s="2">
        <f t="shared" si="8"/>
        <v>1639710.5</v>
      </c>
      <c r="S22" s="2">
        <f t="shared" si="8"/>
        <v>1322953.2</v>
      </c>
      <c r="T22" s="2">
        <f t="shared" si="8"/>
        <v>0</v>
      </c>
      <c r="U22" s="2">
        <f t="shared" si="8"/>
        <v>2082.5904739080001</v>
      </c>
      <c r="V22" s="2">
        <f t="shared" si="8"/>
        <v>0</v>
      </c>
      <c r="W22" s="2">
        <f t="shared" si="8"/>
        <v>0</v>
      </c>
      <c r="X22" s="2">
        <f t="shared" si="8"/>
        <v>1455241.75</v>
      </c>
      <c r="Y22" s="2">
        <f t="shared" si="8"/>
        <v>686622.98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27114525.109999999</v>
      </c>
      <c r="AS22" s="2">
        <f t="shared" si="8"/>
        <v>23984554.960000001</v>
      </c>
      <c r="AT22" s="2">
        <f t="shared" si="8"/>
        <v>3129970.15</v>
      </c>
      <c r="AU22" s="2">
        <f t="shared" ref="AU22:BZ22" si="9">AU140</f>
        <v>0</v>
      </c>
      <c r="AV22" s="2">
        <f t="shared" si="9"/>
        <v>9311311.1400000006</v>
      </c>
      <c r="AW22" s="2">
        <f t="shared" si="9"/>
        <v>9311311.1400000006</v>
      </c>
      <c r="AX22" s="2">
        <f t="shared" si="9"/>
        <v>0</v>
      </c>
      <c r="AY22" s="2">
        <f t="shared" si="9"/>
        <v>9311311.1400000006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CA140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DG140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EM140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FS140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ROW(A69)</f>
        <v>69</v>
      </c>
      <c r="E24" s="1"/>
      <c r="F24" s="1" t="s">
        <v>23</v>
      </c>
      <c r="G24" s="1" t="s">
        <v>24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B69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O69</f>
        <v>19721982.579999998</v>
      </c>
      <c r="P26" s="2">
        <f t="shared" si="15"/>
        <v>7071005.0300000003</v>
      </c>
      <c r="Q26" s="2">
        <f t="shared" si="15"/>
        <v>11686872.800000001</v>
      </c>
      <c r="R26" s="2">
        <f t="shared" si="15"/>
        <v>1627935.78</v>
      </c>
      <c r="S26" s="2">
        <f t="shared" si="15"/>
        <v>964104.75</v>
      </c>
      <c r="T26" s="2">
        <f t="shared" si="15"/>
        <v>0</v>
      </c>
      <c r="U26" s="2">
        <f t="shared" si="15"/>
        <v>1476.8990109599999</v>
      </c>
      <c r="V26" s="2">
        <f t="shared" si="15"/>
        <v>0</v>
      </c>
      <c r="W26" s="2">
        <f t="shared" si="15"/>
        <v>0</v>
      </c>
      <c r="X26" s="2">
        <f t="shared" si="15"/>
        <v>1125101.17</v>
      </c>
      <c r="Y26" s="2">
        <f t="shared" si="15"/>
        <v>532318.15</v>
      </c>
      <c r="Z26" s="2">
        <f t="shared" si="15"/>
        <v>0</v>
      </c>
      <c r="AA26" s="2">
        <f t="shared" si="15"/>
        <v>0</v>
      </c>
      <c r="AB26" s="2">
        <f t="shared" si="15"/>
        <v>19721982.579999998</v>
      </c>
      <c r="AC26" s="2">
        <f t="shared" si="15"/>
        <v>7071005.0300000003</v>
      </c>
      <c r="AD26" s="2">
        <f t="shared" si="15"/>
        <v>11686872.800000001</v>
      </c>
      <c r="AE26" s="2">
        <f t="shared" si="15"/>
        <v>1627935.78</v>
      </c>
      <c r="AF26" s="2">
        <f t="shared" si="15"/>
        <v>964104.75</v>
      </c>
      <c r="AG26" s="2">
        <f t="shared" si="15"/>
        <v>0</v>
      </c>
      <c r="AH26" s="2">
        <f t="shared" si="15"/>
        <v>1476.8990109599999</v>
      </c>
      <c r="AI26" s="2">
        <f t="shared" si="15"/>
        <v>0</v>
      </c>
      <c r="AJ26" s="2">
        <f t="shared" si="15"/>
        <v>0</v>
      </c>
      <c r="AK26" s="2">
        <f t="shared" si="15"/>
        <v>1125101.17</v>
      </c>
      <c r="AL26" s="2">
        <f t="shared" si="15"/>
        <v>532318.15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23984099.129999999</v>
      </c>
      <c r="AS26" s="2">
        <f t="shared" si="15"/>
        <v>23984099.129999999</v>
      </c>
      <c r="AT26" s="2">
        <f t="shared" si="15"/>
        <v>0</v>
      </c>
      <c r="AU26" s="2">
        <f t="shared" ref="AU26:BZ26" si="16">AU69</f>
        <v>0</v>
      </c>
      <c r="AV26" s="2">
        <f t="shared" si="16"/>
        <v>7071005.0300000003</v>
      </c>
      <c r="AW26" s="2">
        <f t="shared" si="16"/>
        <v>7071005.0300000003</v>
      </c>
      <c r="AX26" s="2">
        <f t="shared" si="16"/>
        <v>0</v>
      </c>
      <c r="AY26" s="2">
        <f t="shared" si="16"/>
        <v>7071005.0300000003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CA69</f>
        <v>23984099.129999999</v>
      </c>
      <c r="CB26" s="2">
        <f t="shared" si="17"/>
        <v>23984099.129999999</v>
      </c>
      <c r="CC26" s="2">
        <f t="shared" si="17"/>
        <v>0</v>
      </c>
      <c r="CD26" s="2">
        <f t="shared" si="17"/>
        <v>0</v>
      </c>
      <c r="CE26" s="2">
        <f t="shared" si="17"/>
        <v>7071005.0300000003</v>
      </c>
      <c r="CF26" s="2">
        <f t="shared" si="17"/>
        <v>7071005.0300000003</v>
      </c>
      <c r="CG26" s="2">
        <f t="shared" si="17"/>
        <v>0</v>
      </c>
      <c r="CH26" s="2">
        <f t="shared" si="17"/>
        <v>7071005.0300000003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DG69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EM69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FS69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25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E29" t="s">
        <v>26</v>
      </c>
      <c r="F29" t="s">
        <v>27</v>
      </c>
      <c r="G29" t="s">
        <v>28</v>
      </c>
      <c r="H29" t="s">
        <v>29</v>
      </c>
      <c r="I29">
        <f>ROUND(4.5*1/100,9)</f>
        <v>4.4999999999999998E-2</v>
      </c>
      <c r="J29">
        <v>0</v>
      </c>
      <c r="K29">
        <f>ROUND(4.5*1/100,9)</f>
        <v>4.4999999999999998E-2</v>
      </c>
      <c r="O29">
        <f t="shared" ref="O29:O37" si="21">ROUND(CP29,2)</f>
        <v>6033.93</v>
      </c>
      <c r="P29">
        <f t="shared" ref="P29:P37" si="22">ROUND((ROUND((AC29*AW29*I29),2)*BC29),2)</f>
        <v>0</v>
      </c>
      <c r="Q29">
        <f>(ROUND((ROUND((((ET29*1.1))*AV29*I29),2)*BB29),2)+ROUND((ROUND(((AE29-((EU29*1.1)))*AV29*I29),2)*BS29),2))</f>
        <v>0</v>
      </c>
      <c r="R29">
        <f t="shared" ref="R29:R37" si="23">ROUND((ROUND((AE29*AV29*I29),2)*BS29),2)</f>
        <v>0</v>
      </c>
      <c r="S29">
        <f t="shared" ref="S29:S37" si="24">ROUND((ROUND((AF29*AV29*I29),2)*BA29),2)</f>
        <v>6033.93</v>
      </c>
      <c r="T29">
        <f t="shared" ref="T29:T37" si="25">ROUND(CU29*I29,2)</f>
        <v>0</v>
      </c>
      <c r="U29">
        <f t="shared" ref="U29:U37" si="26">CV29*I29</f>
        <v>11.9042352</v>
      </c>
      <c r="V29">
        <f t="shared" ref="V29:V37" si="27">CW29*I29</f>
        <v>0</v>
      </c>
      <c r="W29">
        <f t="shared" ref="W29:W37" si="28">ROUND(CX29*I29,2)</f>
        <v>0</v>
      </c>
      <c r="X29">
        <f t="shared" ref="X29:X37" si="29">ROUND(CY29,2)</f>
        <v>5249.52</v>
      </c>
      <c r="Y29">
        <f t="shared" ref="Y29:Y37" si="30">ROUND(CZ29,2)</f>
        <v>2473.91</v>
      </c>
      <c r="AA29">
        <v>59915021</v>
      </c>
      <c r="AB29">
        <f t="shared" ref="AB29:AB37" si="31">ROUND((AC29+AD29+AF29),2)</f>
        <v>2246.88</v>
      </c>
      <c r="AC29">
        <f t="shared" ref="AC29:AC35" si="32">ROUND((ES29),2)</f>
        <v>0</v>
      </c>
      <c r="AD29">
        <f>ROUND(((((ET29*1.1))-((EU29*1.1)))+AE29),2)</f>
        <v>0</v>
      </c>
      <c r="AE29">
        <f t="shared" ref="AE29:AF31" si="33">ROUND(((EU29*1.1)),2)</f>
        <v>0</v>
      </c>
      <c r="AF29">
        <f t="shared" si="33"/>
        <v>2246.88</v>
      </c>
      <c r="AG29">
        <f t="shared" ref="AG29:AG37" si="34">ROUND((AP29),2)</f>
        <v>0</v>
      </c>
      <c r="AH29">
        <f t="shared" ref="AH29:AI31" si="35">((EW29*1.1))</f>
        <v>211.97</v>
      </c>
      <c r="AI29">
        <f t="shared" si="35"/>
        <v>0</v>
      </c>
      <c r="AJ29">
        <f t="shared" ref="AJ29:AJ37" si="36">(AS29)</f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47.82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30</v>
      </c>
      <c r="BM29">
        <v>16</v>
      </c>
      <c r="BN29">
        <v>0</v>
      </c>
      <c r="BO29" t="s">
        <v>27</v>
      </c>
      <c r="BP29">
        <v>1</v>
      </c>
      <c r="BQ29">
        <v>30</v>
      </c>
      <c r="BR29">
        <v>0</v>
      </c>
      <c r="BS29">
        <v>47.82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267</v>
      </c>
      <c r="CO29">
        <v>0</v>
      </c>
      <c r="CP29">
        <f t="shared" ref="CP29:CP37" si="37">(P29+Q29+S29)</f>
        <v>6033.93</v>
      </c>
      <c r="CQ29">
        <f t="shared" ref="CQ29:CQ37" si="38">ROUND((ROUND((AC29*AW29*1),2)*BC29),2)</f>
        <v>0</v>
      </c>
      <c r="CR29">
        <f>(ROUND((ROUND((((ET29*1.1))*AV29*1),2)*BB29),2)+ROUND((ROUND(((AE29-((EU29*1.1)))*AV29*1),2)*BS29),2))</f>
        <v>0</v>
      </c>
      <c r="CS29">
        <f t="shared" ref="CS29:CS37" si="39">ROUND((ROUND((AE29*AV29*1),2)*BS29),2)</f>
        <v>0</v>
      </c>
      <c r="CT29">
        <f t="shared" ref="CT29:CT37" si="40">ROUND((ROUND((AF29*AV29*1),2)*BA29),2)</f>
        <v>134092.54</v>
      </c>
      <c r="CU29">
        <f t="shared" ref="CU29:CU37" si="41">AG29</f>
        <v>0</v>
      </c>
      <c r="CV29">
        <f t="shared" ref="CV29:CV37" si="42">(AH29*AV29)</f>
        <v>264.53856000000002</v>
      </c>
      <c r="CW29">
        <f t="shared" ref="CW29:CW37" si="43">AI29</f>
        <v>0</v>
      </c>
      <c r="CX29">
        <f t="shared" ref="CX29:CX37" si="44">AJ29</f>
        <v>0</v>
      </c>
      <c r="CY29">
        <f t="shared" ref="CY29:CY37" si="45">S29*(BZ29/100)</f>
        <v>5249.5191000000004</v>
      </c>
      <c r="CZ29">
        <f t="shared" ref="CZ29:CZ37" si="46">S29*(CA29/100)</f>
        <v>2473.9112999999998</v>
      </c>
      <c r="DC29" t="s">
        <v>3</v>
      </c>
      <c r="DD29" t="s">
        <v>3</v>
      </c>
      <c r="DE29" t="s">
        <v>31</v>
      </c>
      <c r="DF29" t="s">
        <v>31</v>
      </c>
      <c r="DG29" t="s">
        <v>31</v>
      </c>
      <c r="DH29" t="s">
        <v>3</v>
      </c>
      <c r="DI29" t="s">
        <v>31</v>
      </c>
      <c r="DJ29" t="s">
        <v>31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29</v>
      </c>
      <c r="DW29" t="s">
        <v>29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58356640</v>
      </c>
      <c r="EF29">
        <v>30</v>
      </c>
      <c r="EG29" t="s">
        <v>24</v>
      </c>
      <c r="EH29">
        <v>0</v>
      </c>
      <c r="EI29" t="s">
        <v>3</v>
      </c>
      <c r="EJ29">
        <v>1</v>
      </c>
      <c r="EK29">
        <v>16</v>
      </c>
      <c r="EL29" t="s">
        <v>32</v>
      </c>
      <c r="EM29" t="s">
        <v>33</v>
      </c>
      <c r="EO29" t="s">
        <v>34</v>
      </c>
      <c r="EQ29">
        <v>0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-1632341149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 t="shared" ref="GL29:GL37" si="47">ROUND(IF(AND(BH29=3,BI29=3,FS29&lt;&gt;0),P29,0),2)</f>
        <v>0</v>
      </c>
      <c r="GM29">
        <f t="shared" ref="GM29:GM37" si="48">ROUND(O29+X29+Y29+GK29,2)+GX29</f>
        <v>13757.36</v>
      </c>
      <c r="GN29">
        <f t="shared" ref="GN29:GN37" si="49">IF(OR(BI29=0,BI29=1),GM29-GX29,0)</f>
        <v>13757.36</v>
      </c>
      <c r="GO29">
        <f t="shared" ref="GO29:GO37" si="50">IF(BI29=2,GM29-GX29,0)</f>
        <v>0</v>
      </c>
      <c r="GP29">
        <f t="shared" ref="GP29:GP37" si="51">IF(BI29=4,GM29-GX29,0)</f>
        <v>0</v>
      </c>
      <c r="GR29">
        <v>0</v>
      </c>
      <c r="GS29">
        <v>0</v>
      </c>
      <c r="GT29">
        <v>0</v>
      </c>
      <c r="GU29" t="s">
        <v>3</v>
      </c>
      <c r="GV29">
        <f t="shared" ref="GV29:GV37" si="52">ROUND((GT29),2)</f>
        <v>0</v>
      </c>
      <c r="GW29">
        <v>1</v>
      </c>
      <c r="GX29">
        <f t="shared" ref="GX29:GX37" si="53">ROUND(HC29*I29,2)</f>
        <v>0</v>
      </c>
      <c r="HA29">
        <v>0</v>
      </c>
      <c r="HB29">
        <v>0</v>
      </c>
      <c r="HC29">
        <f t="shared" ref="HC29:HC37" si="54"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E30" t="s">
        <v>35</v>
      </c>
      <c r="F30" t="s">
        <v>36</v>
      </c>
      <c r="G30" t="s">
        <v>37</v>
      </c>
      <c r="H30" t="s">
        <v>29</v>
      </c>
      <c r="I30">
        <f>ROUND(I29,9)</f>
        <v>4.4999999999999998E-2</v>
      </c>
      <c r="J30">
        <v>0</v>
      </c>
      <c r="K30">
        <f>ROUND(I29,9)</f>
        <v>4.4999999999999998E-2</v>
      </c>
      <c r="O30">
        <f t="shared" si="21"/>
        <v>3104.95</v>
      </c>
      <c r="P30">
        <f t="shared" si="22"/>
        <v>0</v>
      </c>
      <c r="Q30">
        <f>(ROUND((ROUND((((ET30*1.1))*AV30*I30),2)*BB30),2)+ROUND((ROUND(((AE30-((EU30*1.1)))*AV30*I30),2)*BS30),2))</f>
        <v>0</v>
      </c>
      <c r="R30">
        <f t="shared" si="23"/>
        <v>0</v>
      </c>
      <c r="S30">
        <f t="shared" si="24"/>
        <v>3104.95</v>
      </c>
      <c r="T30">
        <f t="shared" si="25"/>
        <v>0</v>
      </c>
      <c r="U30">
        <f t="shared" si="26"/>
        <v>6.61250304</v>
      </c>
      <c r="V30">
        <f t="shared" si="27"/>
        <v>0</v>
      </c>
      <c r="W30">
        <f t="shared" si="28"/>
        <v>0</v>
      </c>
      <c r="X30">
        <f t="shared" si="29"/>
        <v>2701.31</v>
      </c>
      <c r="Y30">
        <f t="shared" si="30"/>
        <v>1273.03</v>
      </c>
      <c r="AA30">
        <v>59915021</v>
      </c>
      <c r="AB30">
        <f t="shared" si="31"/>
        <v>1156.24</v>
      </c>
      <c r="AC30">
        <f t="shared" si="32"/>
        <v>0</v>
      </c>
      <c r="AD30">
        <f>ROUND(((((ET30*1.1))-((EU30*1.1)))+AE30),2)</f>
        <v>0</v>
      </c>
      <c r="AE30">
        <f t="shared" si="33"/>
        <v>0</v>
      </c>
      <c r="AF30">
        <f t="shared" si="33"/>
        <v>1156.24</v>
      </c>
      <c r="AG30">
        <f t="shared" si="34"/>
        <v>0</v>
      </c>
      <c r="AH30">
        <f t="shared" si="35"/>
        <v>117.74400000000001</v>
      </c>
      <c r="AI30">
        <f t="shared" si="35"/>
        <v>0</v>
      </c>
      <c r="AJ30">
        <f t="shared" si="36"/>
        <v>0</v>
      </c>
      <c r="AK30">
        <v>1051.1300000000001</v>
      </c>
      <c r="AL30">
        <v>0</v>
      </c>
      <c r="AM30">
        <v>0</v>
      </c>
      <c r="AN30">
        <v>0</v>
      </c>
      <c r="AO30">
        <v>1051.1300000000001</v>
      </c>
      <c r="AP30">
        <v>0</v>
      </c>
      <c r="AQ30">
        <v>107.04</v>
      </c>
      <c r="AR30">
        <v>0</v>
      </c>
      <c r="AS30">
        <v>0</v>
      </c>
      <c r="AT30">
        <v>87</v>
      </c>
      <c r="AU30">
        <v>41</v>
      </c>
      <c r="AV30">
        <v>1.248</v>
      </c>
      <c r="AW30">
        <v>1</v>
      </c>
      <c r="AZ30">
        <v>1</v>
      </c>
      <c r="BA30">
        <v>47.82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38</v>
      </c>
      <c r="BM30">
        <v>16</v>
      </c>
      <c r="BN30">
        <v>0</v>
      </c>
      <c r="BO30" t="s">
        <v>36</v>
      </c>
      <c r="BP30">
        <v>1</v>
      </c>
      <c r="BQ30">
        <v>30</v>
      </c>
      <c r="BR30">
        <v>0</v>
      </c>
      <c r="BS30">
        <v>47.82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87</v>
      </c>
      <c r="CA30">
        <v>41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267</v>
      </c>
      <c r="CO30">
        <v>0</v>
      </c>
      <c r="CP30">
        <f t="shared" si="37"/>
        <v>3104.95</v>
      </c>
      <c r="CQ30">
        <f t="shared" si="38"/>
        <v>0</v>
      </c>
      <c r="CR30">
        <f>(ROUND((ROUND((((ET30*1.1))*AV30*1),2)*BB30),2)+ROUND((ROUND(((AE30-((EU30*1.1)))*AV30*1),2)*BS30),2))</f>
        <v>0</v>
      </c>
      <c r="CS30">
        <f t="shared" si="39"/>
        <v>0</v>
      </c>
      <c r="CT30">
        <f t="shared" si="40"/>
        <v>69003.78</v>
      </c>
      <c r="CU30">
        <f t="shared" si="41"/>
        <v>0</v>
      </c>
      <c r="CV30">
        <f t="shared" si="42"/>
        <v>146.944512</v>
      </c>
      <c r="CW30">
        <f t="shared" si="43"/>
        <v>0</v>
      </c>
      <c r="CX30">
        <f t="shared" si="44"/>
        <v>0</v>
      </c>
      <c r="CY30">
        <f t="shared" si="45"/>
        <v>2701.3064999999997</v>
      </c>
      <c r="CZ30">
        <f t="shared" si="46"/>
        <v>1273.0294999999999</v>
      </c>
      <c r="DC30" t="s">
        <v>3</v>
      </c>
      <c r="DD30" t="s">
        <v>3</v>
      </c>
      <c r="DE30" t="s">
        <v>31</v>
      </c>
      <c r="DF30" t="s">
        <v>31</v>
      </c>
      <c r="DG30" t="s">
        <v>31</v>
      </c>
      <c r="DH30" t="s">
        <v>3</v>
      </c>
      <c r="DI30" t="s">
        <v>31</v>
      </c>
      <c r="DJ30" t="s">
        <v>31</v>
      </c>
      <c r="DK30" t="s">
        <v>3</v>
      </c>
      <c r="DL30" t="s">
        <v>3</v>
      </c>
      <c r="DM30" t="s">
        <v>3</v>
      </c>
      <c r="DN30">
        <v>105</v>
      </c>
      <c r="DO30">
        <v>77</v>
      </c>
      <c r="DP30">
        <v>1.248</v>
      </c>
      <c r="DQ30">
        <v>1</v>
      </c>
      <c r="DU30">
        <v>1013</v>
      </c>
      <c r="DV30" t="s">
        <v>29</v>
      </c>
      <c r="DW30" t="s">
        <v>29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58356640</v>
      </c>
      <c r="EF30">
        <v>30</v>
      </c>
      <c r="EG30" t="s">
        <v>24</v>
      </c>
      <c r="EH30">
        <v>0</v>
      </c>
      <c r="EI30" t="s">
        <v>3</v>
      </c>
      <c r="EJ30">
        <v>1</v>
      </c>
      <c r="EK30">
        <v>16</v>
      </c>
      <c r="EL30" t="s">
        <v>32</v>
      </c>
      <c r="EM30" t="s">
        <v>33</v>
      </c>
      <c r="EO30" t="s">
        <v>34</v>
      </c>
      <c r="EQ30">
        <v>0</v>
      </c>
      <c r="ER30">
        <v>1051.1300000000001</v>
      </c>
      <c r="ES30">
        <v>0</v>
      </c>
      <c r="ET30">
        <v>0</v>
      </c>
      <c r="EU30">
        <v>0</v>
      </c>
      <c r="EV30">
        <v>1051.1300000000001</v>
      </c>
      <c r="EW30">
        <v>107.04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105</v>
      </c>
      <c r="FY30">
        <v>77</v>
      </c>
      <c r="GA30" t="s">
        <v>3</v>
      </c>
      <c r="GD30">
        <v>0</v>
      </c>
      <c r="GF30">
        <v>1725378853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 t="shared" si="47"/>
        <v>0</v>
      </c>
      <c r="GM30">
        <f t="shared" si="48"/>
        <v>7079.29</v>
      </c>
      <c r="GN30">
        <f t="shared" si="49"/>
        <v>7079.29</v>
      </c>
      <c r="GO30">
        <f t="shared" si="50"/>
        <v>0</v>
      </c>
      <c r="GP30">
        <f t="shared" si="51"/>
        <v>0</v>
      </c>
      <c r="GR30">
        <v>0</v>
      </c>
      <c r="GS30">
        <v>0</v>
      </c>
      <c r="GT30">
        <v>0</v>
      </c>
      <c r="GU30" t="s">
        <v>3</v>
      </c>
      <c r="GV30">
        <f t="shared" si="52"/>
        <v>0</v>
      </c>
      <c r="GW30">
        <v>1</v>
      </c>
      <c r="GX30">
        <f t="shared" si="53"/>
        <v>0</v>
      </c>
      <c r="HA30">
        <v>0</v>
      </c>
      <c r="HB30">
        <v>0</v>
      </c>
      <c r="HC30">
        <f t="shared" si="54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E31" t="s">
        <v>39</v>
      </c>
      <c r="F31" t="s">
        <v>40</v>
      </c>
      <c r="G31" t="s">
        <v>41</v>
      </c>
      <c r="H31" t="s">
        <v>42</v>
      </c>
      <c r="I31">
        <v>1</v>
      </c>
      <c r="J31">
        <v>0</v>
      </c>
      <c r="K31">
        <v>1</v>
      </c>
      <c r="O31">
        <f t="shared" si="21"/>
        <v>14530.96</v>
      </c>
      <c r="P31">
        <f t="shared" si="22"/>
        <v>0</v>
      </c>
      <c r="Q31">
        <f>(ROUND((ROUND((((ET31*1.1))*AV31*I31),2)*BB31),2)+ROUND((ROUND(((AE31-((EU31*1.1)))*AV31*I31),2)*BS31),2))</f>
        <v>14113.97</v>
      </c>
      <c r="R31">
        <f t="shared" si="23"/>
        <v>1751.17</v>
      </c>
      <c r="S31">
        <f t="shared" si="24"/>
        <v>416.99</v>
      </c>
      <c r="T31">
        <f t="shared" si="25"/>
        <v>0</v>
      </c>
      <c r="U31">
        <f t="shared" si="26"/>
        <v>0.69101999999999997</v>
      </c>
      <c r="V31">
        <f t="shared" si="27"/>
        <v>0</v>
      </c>
      <c r="W31">
        <f t="shared" si="28"/>
        <v>0</v>
      </c>
      <c r="X31">
        <f t="shared" si="29"/>
        <v>496.22</v>
      </c>
      <c r="Y31">
        <f t="shared" si="30"/>
        <v>233.51</v>
      </c>
      <c r="AA31">
        <v>59915021</v>
      </c>
      <c r="AB31">
        <f t="shared" si="31"/>
        <v>1331.23</v>
      </c>
      <c r="AC31">
        <f t="shared" si="32"/>
        <v>0</v>
      </c>
      <c r="AD31">
        <f>ROUND(((((ET31*1.1))-((EU31*1.1)))+AE31),2)</f>
        <v>1322.9</v>
      </c>
      <c r="AE31">
        <f t="shared" si="33"/>
        <v>34.979999999999997</v>
      </c>
      <c r="AF31">
        <f t="shared" si="33"/>
        <v>8.33</v>
      </c>
      <c r="AG31">
        <f t="shared" si="34"/>
        <v>0</v>
      </c>
      <c r="AH31">
        <f t="shared" si="35"/>
        <v>0.66</v>
      </c>
      <c r="AI31">
        <f t="shared" si="35"/>
        <v>0</v>
      </c>
      <c r="AJ31">
        <f t="shared" si="36"/>
        <v>0</v>
      </c>
      <c r="AK31">
        <v>1210.21</v>
      </c>
      <c r="AL31">
        <v>0</v>
      </c>
      <c r="AM31">
        <v>1202.6400000000001</v>
      </c>
      <c r="AN31">
        <v>31.8</v>
      </c>
      <c r="AO31">
        <v>7.57</v>
      </c>
      <c r="AP31">
        <v>0</v>
      </c>
      <c r="AQ31">
        <v>0.6</v>
      </c>
      <c r="AR31">
        <v>0</v>
      </c>
      <c r="AS31">
        <v>0</v>
      </c>
      <c r="AT31">
        <v>119</v>
      </c>
      <c r="AU31">
        <v>56</v>
      </c>
      <c r="AV31">
        <v>1.0469999999999999</v>
      </c>
      <c r="AW31">
        <v>1.079</v>
      </c>
      <c r="AZ31">
        <v>1</v>
      </c>
      <c r="BA31">
        <v>47.82</v>
      </c>
      <c r="BB31">
        <v>10.19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43</v>
      </c>
      <c r="BM31">
        <v>1987</v>
      </c>
      <c r="BN31">
        <v>0</v>
      </c>
      <c r="BO31" t="s">
        <v>40</v>
      </c>
      <c r="BP31">
        <v>1</v>
      </c>
      <c r="BQ31">
        <v>30</v>
      </c>
      <c r="BR31">
        <v>0</v>
      </c>
      <c r="BS31">
        <v>47.82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119</v>
      </c>
      <c r="CA31">
        <v>56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267</v>
      </c>
      <c r="CO31">
        <v>0</v>
      </c>
      <c r="CP31">
        <f t="shared" si="37"/>
        <v>14530.96</v>
      </c>
      <c r="CQ31">
        <f t="shared" si="38"/>
        <v>0</v>
      </c>
      <c r="CR31">
        <f>(ROUND((ROUND((((ET31*1.1))*AV31*1),2)*BB31),2)+ROUND((ROUND(((AE31-((EU31*1.1)))*AV31*1),2)*BS31),2))</f>
        <v>14113.97</v>
      </c>
      <c r="CS31">
        <f t="shared" si="39"/>
        <v>1751.17</v>
      </c>
      <c r="CT31">
        <f t="shared" si="40"/>
        <v>416.99</v>
      </c>
      <c r="CU31">
        <f t="shared" si="41"/>
        <v>0</v>
      </c>
      <c r="CV31">
        <f t="shared" si="42"/>
        <v>0.69101999999999997</v>
      </c>
      <c r="CW31">
        <f t="shared" si="43"/>
        <v>0</v>
      </c>
      <c r="CX31">
        <f t="shared" si="44"/>
        <v>0</v>
      </c>
      <c r="CY31">
        <f t="shared" si="45"/>
        <v>496.21809999999999</v>
      </c>
      <c r="CZ31">
        <f t="shared" si="46"/>
        <v>233.51440000000002</v>
      </c>
      <c r="DC31" t="s">
        <v>3</v>
      </c>
      <c r="DD31" t="s">
        <v>3</v>
      </c>
      <c r="DE31" t="s">
        <v>31</v>
      </c>
      <c r="DF31" t="s">
        <v>31</v>
      </c>
      <c r="DG31" t="s">
        <v>31</v>
      </c>
      <c r="DH31" t="s">
        <v>3</v>
      </c>
      <c r="DI31" t="s">
        <v>31</v>
      </c>
      <c r="DJ31" t="s">
        <v>31</v>
      </c>
      <c r="DK31" t="s">
        <v>3</v>
      </c>
      <c r="DL31" t="s">
        <v>3</v>
      </c>
      <c r="DM31" t="s">
        <v>3</v>
      </c>
      <c r="DN31">
        <v>149</v>
      </c>
      <c r="DO31">
        <v>158</v>
      </c>
      <c r="DP31">
        <v>1.0469999999999999</v>
      </c>
      <c r="DQ31">
        <v>1.079</v>
      </c>
      <c r="DU31">
        <v>1013</v>
      </c>
      <c r="DV31" t="s">
        <v>42</v>
      </c>
      <c r="DW31" t="s">
        <v>42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58358569</v>
      </c>
      <c r="EF31">
        <v>30</v>
      </c>
      <c r="EG31" t="s">
        <v>24</v>
      </c>
      <c r="EH31">
        <v>0</v>
      </c>
      <c r="EI31" t="s">
        <v>3</v>
      </c>
      <c r="EJ31">
        <v>1</v>
      </c>
      <c r="EK31">
        <v>1987</v>
      </c>
      <c r="EL31" t="s">
        <v>44</v>
      </c>
      <c r="EM31" t="s">
        <v>45</v>
      </c>
      <c r="EO31" t="s">
        <v>34</v>
      </c>
      <c r="EQ31">
        <v>0</v>
      </c>
      <c r="ER31">
        <v>1210.21</v>
      </c>
      <c r="ES31">
        <v>0</v>
      </c>
      <c r="ET31">
        <v>1202.6400000000001</v>
      </c>
      <c r="EU31">
        <v>31.8</v>
      </c>
      <c r="EV31">
        <v>7.57</v>
      </c>
      <c r="EW31">
        <v>0.6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149</v>
      </c>
      <c r="FY31">
        <v>158</v>
      </c>
      <c r="GA31" t="s">
        <v>3</v>
      </c>
      <c r="GD31">
        <v>0</v>
      </c>
      <c r="GF31">
        <v>-1912986720</v>
      </c>
      <c r="GG31">
        <v>2</v>
      </c>
      <c r="GH31">
        <v>1</v>
      </c>
      <c r="GI31">
        <v>2</v>
      </c>
      <c r="GJ31">
        <v>0</v>
      </c>
      <c r="GK31">
        <f>ROUND(R31*(R12)/100,2)</f>
        <v>2801.87</v>
      </c>
      <c r="GL31">
        <f t="shared" si="47"/>
        <v>0</v>
      </c>
      <c r="GM31">
        <f t="shared" si="48"/>
        <v>18062.560000000001</v>
      </c>
      <c r="GN31">
        <f t="shared" si="49"/>
        <v>18062.560000000001</v>
      </c>
      <c r="GO31">
        <f t="shared" si="50"/>
        <v>0</v>
      </c>
      <c r="GP31">
        <f t="shared" si="51"/>
        <v>0</v>
      </c>
      <c r="GR31">
        <v>0</v>
      </c>
      <c r="GS31">
        <v>0</v>
      </c>
      <c r="GT31">
        <v>0</v>
      </c>
      <c r="GU31" t="s">
        <v>3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E32" t="s">
        <v>46</v>
      </c>
      <c r="F32" t="s">
        <v>47</v>
      </c>
      <c r="G32" t="s">
        <v>48</v>
      </c>
      <c r="H32" t="s">
        <v>42</v>
      </c>
      <c r="I32">
        <v>1</v>
      </c>
      <c r="J32">
        <v>0</v>
      </c>
      <c r="K32">
        <v>1</v>
      </c>
      <c r="O32">
        <f t="shared" si="21"/>
        <v>5136.76</v>
      </c>
      <c r="P32">
        <f t="shared" si="22"/>
        <v>0</v>
      </c>
      <c r="Q32">
        <f>(ROUND((ROUND(((ET32)*AV32*I32),2)*BB32),2)+ROUND((ROUND(((AE32-(EU32))*AV32*I32),2)*BS32),2))</f>
        <v>4972.74</v>
      </c>
      <c r="R32">
        <f t="shared" si="23"/>
        <v>506.89</v>
      </c>
      <c r="S32">
        <f t="shared" si="24"/>
        <v>164.02</v>
      </c>
      <c r="T32">
        <f t="shared" si="25"/>
        <v>0</v>
      </c>
      <c r="U32">
        <f t="shared" si="26"/>
        <v>0.27222000000000002</v>
      </c>
      <c r="V32">
        <f t="shared" si="27"/>
        <v>0</v>
      </c>
      <c r="W32">
        <f t="shared" si="28"/>
        <v>0</v>
      </c>
      <c r="X32">
        <f t="shared" si="29"/>
        <v>195.18</v>
      </c>
      <c r="Y32">
        <f t="shared" si="30"/>
        <v>91.85</v>
      </c>
      <c r="AA32">
        <v>59915021</v>
      </c>
      <c r="AB32">
        <f t="shared" si="31"/>
        <v>482.54</v>
      </c>
      <c r="AC32">
        <f t="shared" si="32"/>
        <v>0</v>
      </c>
      <c r="AD32">
        <f>ROUND((((ET32)-(EU32))+AE32),2)</f>
        <v>479.26</v>
      </c>
      <c r="AE32">
        <f>ROUND((EU32),2)</f>
        <v>10.119999999999999</v>
      </c>
      <c r="AF32">
        <f>ROUND((EV32),2)</f>
        <v>3.28</v>
      </c>
      <c r="AG32">
        <f t="shared" si="34"/>
        <v>0</v>
      </c>
      <c r="AH32">
        <f>(EW32)</f>
        <v>0.26</v>
      </c>
      <c r="AI32">
        <f>(EX32)</f>
        <v>0</v>
      </c>
      <c r="AJ32">
        <f t="shared" si="36"/>
        <v>0</v>
      </c>
      <c r="AK32">
        <v>482.54</v>
      </c>
      <c r="AL32">
        <v>0</v>
      </c>
      <c r="AM32">
        <v>479.26</v>
      </c>
      <c r="AN32">
        <v>10.119999999999999</v>
      </c>
      <c r="AO32">
        <v>3.28</v>
      </c>
      <c r="AP32">
        <v>0</v>
      </c>
      <c r="AQ32">
        <v>0.26</v>
      </c>
      <c r="AR32">
        <v>0</v>
      </c>
      <c r="AS32">
        <v>0</v>
      </c>
      <c r="AT32">
        <v>119</v>
      </c>
      <c r="AU32">
        <v>56</v>
      </c>
      <c r="AV32">
        <v>1.0469999999999999</v>
      </c>
      <c r="AW32">
        <v>1.079</v>
      </c>
      <c r="AZ32">
        <v>1</v>
      </c>
      <c r="BA32">
        <v>47.82</v>
      </c>
      <c r="BB32">
        <v>9.91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49</v>
      </c>
      <c r="BM32">
        <v>1987</v>
      </c>
      <c r="BN32">
        <v>0</v>
      </c>
      <c r="BO32" t="s">
        <v>47</v>
      </c>
      <c r="BP32">
        <v>1</v>
      </c>
      <c r="BQ32">
        <v>30</v>
      </c>
      <c r="BR32">
        <v>0</v>
      </c>
      <c r="BS32">
        <v>47.82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119</v>
      </c>
      <c r="CA32">
        <v>56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7"/>
        <v>5136.76</v>
      </c>
      <c r="CQ32">
        <f t="shared" si="38"/>
        <v>0</v>
      </c>
      <c r="CR32">
        <f>(ROUND((ROUND(((ET32)*AV32*1),2)*BB32),2)+ROUND((ROUND(((AE32-(EU32))*AV32*1),2)*BS32),2))</f>
        <v>4972.74</v>
      </c>
      <c r="CS32">
        <f t="shared" si="39"/>
        <v>506.89</v>
      </c>
      <c r="CT32">
        <f t="shared" si="40"/>
        <v>164.02</v>
      </c>
      <c r="CU32">
        <f t="shared" si="41"/>
        <v>0</v>
      </c>
      <c r="CV32">
        <f t="shared" si="42"/>
        <v>0.27222000000000002</v>
      </c>
      <c r="CW32">
        <f t="shared" si="43"/>
        <v>0</v>
      </c>
      <c r="CX32">
        <f t="shared" si="44"/>
        <v>0</v>
      </c>
      <c r="CY32">
        <f t="shared" si="45"/>
        <v>195.18379999999999</v>
      </c>
      <c r="CZ32">
        <f t="shared" si="46"/>
        <v>91.85120000000002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149</v>
      </c>
      <c r="DO32">
        <v>158</v>
      </c>
      <c r="DP32">
        <v>1.0469999999999999</v>
      </c>
      <c r="DQ32">
        <v>1.079</v>
      </c>
      <c r="DU32">
        <v>1013</v>
      </c>
      <c r="DV32" t="s">
        <v>42</v>
      </c>
      <c r="DW32" t="s">
        <v>42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58358569</v>
      </c>
      <c r="EF32">
        <v>30</v>
      </c>
      <c r="EG32" t="s">
        <v>24</v>
      </c>
      <c r="EH32">
        <v>0</v>
      </c>
      <c r="EI32" t="s">
        <v>3</v>
      </c>
      <c r="EJ32">
        <v>1</v>
      </c>
      <c r="EK32">
        <v>1987</v>
      </c>
      <c r="EL32" t="s">
        <v>44</v>
      </c>
      <c r="EM32" t="s">
        <v>45</v>
      </c>
      <c r="EO32" t="s">
        <v>3</v>
      </c>
      <c r="EQ32">
        <v>0</v>
      </c>
      <c r="ER32">
        <v>482.54</v>
      </c>
      <c r="ES32">
        <v>0</v>
      </c>
      <c r="ET32">
        <v>479.26</v>
      </c>
      <c r="EU32">
        <v>10.119999999999999</v>
      </c>
      <c r="EV32">
        <v>3.28</v>
      </c>
      <c r="EW32">
        <v>0.26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149</v>
      </c>
      <c r="FY32">
        <v>158</v>
      </c>
      <c r="GA32" t="s">
        <v>3</v>
      </c>
      <c r="GD32">
        <v>0</v>
      </c>
      <c r="GF32">
        <v>1952201598</v>
      </c>
      <c r="GG32">
        <v>2</v>
      </c>
      <c r="GH32">
        <v>1</v>
      </c>
      <c r="GI32">
        <v>2</v>
      </c>
      <c r="GJ32">
        <v>0</v>
      </c>
      <c r="GK32">
        <f>ROUND(R32*(R12)/100,2)</f>
        <v>811.02</v>
      </c>
      <c r="GL32">
        <f t="shared" si="47"/>
        <v>0</v>
      </c>
      <c r="GM32">
        <f t="shared" si="48"/>
        <v>6234.81</v>
      </c>
      <c r="GN32">
        <f t="shared" si="49"/>
        <v>6234.81</v>
      </c>
      <c r="GO32">
        <f t="shared" si="50"/>
        <v>0</v>
      </c>
      <c r="GP32">
        <f t="shared" si="51"/>
        <v>0</v>
      </c>
      <c r="GR32">
        <v>0</v>
      </c>
      <c r="GS32">
        <v>3</v>
      </c>
      <c r="GT32">
        <v>0</v>
      </c>
      <c r="GU32" t="s">
        <v>3</v>
      </c>
      <c r="GV32">
        <f t="shared" si="52"/>
        <v>0</v>
      </c>
      <c r="GW32">
        <v>1</v>
      </c>
      <c r="GX32">
        <f t="shared" si="53"/>
        <v>0</v>
      </c>
      <c r="HA32">
        <v>0</v>
      </c>
      <c r="HB32">
        <v>0</v>
      </c>
      <c r="HC32">
        <f t="shared" si="54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ROW(SmtRes!A13)</f>
        <v>13</v>
      </c>
      <c r="D33">
        <f>ROW(EtalonRes!A14)</f>
        <v>14</v>
      </c>
      <c r="E33" t="s">
        <v>50</v>
      </c>
      <c r="F33" t="s">
        <v>51</v>
      </c>
      <c r="G33" t="s">
        <v>52</v>
      </c>
      <c r="H33" t="s">
        <v>53</v>
      </c>
      <c r="I33">
        <v>99</v>
      </c>
      <c r="J33">
        <v>0</v>
      </c>
      <c r="K33">
        <v>99</v>
      </c>
      <c r="O33">
        <f t="shared" si="21"/>
        <v>2414113.35</v>
      </c>
      <c r="P33">
        <f t="shared" si="22"/>
        <v>15755.71</v>
      </c>
      <c r="Q33">
        <f>(ROUND((ROUND((((ET33*1.1))*AV33*I33),2)*BB33),2)+ROUND((ROUND(((AE33-((EU33*1.1)))*AV33*I33),2)*BS33),2))</f>
        <v>2240040.92</v>
      </c>
      <c r="R33">
        <f t="shared" si="23"/>
        <v>312420.02</v>
      </c>
      <c r="S33">
        <f t="shared" si="24"/>
        <v>158316.72</v>
      </c>
      <c r="T33">
        <f t="shared" si="25"/>
        <v>0</v>
      </c>
      <c r="U33">
        <f t="shared" si="26"/>
        <v>237.158064</v>
      </c>
      <c r="V33">
        <f t="shared" si="27"/>
        <v>0</v>
      </c>
      <c r="W33">
        <f t="shared" si="28"/>
        <v>0</v>
      </c>
      <c r="X33">
        <f t="shared" si="29"/>
        <v>188396.9</v>
      </c>
      <c r="Y33">
        <f t="shared" si="30"/>
        <v>88657.36</v>
      </c>
      <c r="AA33">
        <v>59915021</v>
      </c>
      <c r="AB33">
        <f t="shared" si="31"/>
        <v>2132.37</v>
      </c>
      <c r="AC33">
        <f t="shared" si="32"/>
        <v>22.45</v>
      </c>
      <c r="AD33">
        <f>ROUND(((((ET33*1.1))-((EU33*1.1)))+AE33),2)</f>
        <v>2077.98</v>
      </c>
      <c r="AE33">
        <f>ROUND(((EU33*1.1)),2)</f>
        <v>63.03</v>
      </c>
      <c r="AF33">
        <f>ROUND(((EV33*1.1)),2)</f>
        <v>31.94</v>
      </c>
      <c r="AG33">
        <f t="shared" si="34"/>
        <v>0</v>
      </c>
      <c r="AH33">
        <f>((EW33*1.1))</f>
        <v>2.2880000000000003</v>
      </c>
      <c r="AI33">
        <f>((EX33*1.1))</f>
        <v>0</v>
      </c>
      <c r="AJ33">
        <f t="shared" si="36"/>
        <v>0</v>
      </c>
      <c r="AK33">
        <v>1940.56</v>
      </c>
      <c r="AL33">
        <v>22.45</v>
      </c>
      <c r="AM33">
        <v>1889.07</v>
      </c>
      <c r="AN33">
        <v>57.3</v>
      </c>
      <c r="AO33">
        <v>29.04</v>
      </c>
      <c r="AP33">
        <v>0</v>
      </c>
      <c r="AQ33">
        <v>2.08</v>
      </c>
      <c r="AR33">
        <v>0</v>
      </c>
      <c r="AS33">
        <v>0</v>
      </c>
      <c r="AT33">
        <v>119</v>
      </c>
      <c r="AU33">
        <v>56</v>
      </c>
      <c r="AV33">
        <v>1.0469999999999999</v>
      </c>
      <c r="AW33">
        <v>1.079</v>
      </c>
      <c r="AZ33">
        <v>1</v>
      </c>
      <c r="BA33">
        <v>47.82</v>
      </c>
      <c r="BB33">
        <v>10.4</v>
      </c>
      <c r="BC33">
        <v>6.57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54</v>
      </c>
      <c r="BM33">
        <v>1989</v>
      </c>
      <c r="BN33">
        <v>0</v>
      </c>
      <c r="BO33" t="s">
        <v>51</v>
      </c>
      <c r="BP33">
        <v>1</v>
      </c>
      <c r="BQ33">
        <v>30</v>
      </c>
      <c r="BR33">
        <v>0</v>
      </c>
      <c r="BS33">
        <v>47.82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119</v>
      </c>
      <c r="CA33">
        <v>56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269</v>
      </c>
      <c r="CO33">
        <v>0</v>
      </c>
      <c r="CP33">
        <f t="shared" si="37"/>
        <v>2414113.35</v>
      </c>
      <c r="CQ33">
        <f t="shared" si="38"/>
        <v>159.13</v>
      </c>
      <c r="CR33">
        <f>(ROUND((ROUND((((ET33*1.1))*AV33*1),2)*BB33),2)+ROUND((ROUND(((AE33-((EU33*1.1)))*AV33*1),2)*BS33),2))</f>
        <v>22626.66</v>
      </c>
      <c r="CS33">
        <f t="shared" si="39"/>
        <v>3155.64</v>
      </c>
      <c r="CT33">
        <f t="shared" si="40"/>
        <v>1599.1</v>
      </c>
      <c r="CU33">
        <f t="shared" si="41"/>
        <v>0</v>
      </c>
      <c r="CV33">
        <f t="shared" si="42"/>
        <v>2.3955359999999999</v>
      </c>
      <c r="CW33">
        <f t="shared" si="43"/>
        <v>0</v>
      </c>
      <c r="CX33">
        <f t="shared" si="44"/>
        <v>0</v>
      </c>
      <c r="CY33">
        <f t="shared" si="45"/>
        <v>188396.89679999999</v>
      </c>
      <c r="CZ33">
        <f t="shared" si="46"/>
        <v>88657.363200000007</v>
      </c>
      <c r="DB33">
        <v>1</v>
      </c>
      <c r="DC33" t="s">
        <v>3</v>
      </c>
      <c r="DD33" t="s">
        <v>3</v>
      </c>
      <c r="DE33" t="s">
        <v>55</v>
      </c>
      <c r="DF33" t="s">
        <v>55</v>
      </c>
      <c r="DG33" t="s">
        <v>55</v>
      </c>
      <c r="DH33" t="s">
        <v>3</v>
      </c>
      <c r="DI33" t="s">
        <v>55</v>
      </c>
      <c r="DJ33" t="s">
        <v>55</v>
      </c>
      <c r="DK33" t="s">
        <v>3</v>
      </c>
      <c r="DL33" t="s">
        <v>3</v>
      </c>
      <c r="DM33" t="s">
        <v>3</v>
      </c>
      <c r="DN33">
        <v>149</v>
      </c>
      <c r="DO33">
        <v>158</v>
      </c>
      <c r="DP33">
        <v>1.0469999999999999</v>
      </c>
      <c r="DQ33">
        <v>1.079</v>
      </c>
      <c r="DU33">
        <v>1013</v>
      </c>
      <c r="DV33" t="s">
        <v>53</v>
      </c>
      <c r="DW33" t="s">
        <v>53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58358571</v>
      </c>
      <c r="EF33">
        <v>30</v>
      </c>
      <c r="EG33" t="s">
        <v>24</v>
      </c>
      <c r="EH33">
        <v>0</v>
      </c>
      <c r="EI33" t="s">
        <v>3</v>
      </c>
      <c r="EJ33">
        <v>1</v>
      </c>
      <c r="EK33">
        <v>1989</v>
      </c>
      <c r="EL33" t="s">
        <v>56</v>
      </c>
      <c r="EM33" t="s">
        <v>57</v>
      </c>
      <c r="EO33" t="s">
        <v>34</v>
      </c>
      <c r="EQ33">
        <v>0</v>
      </c>
      <c r="ER33">
        <v>1940.56</v>
      </c>
      <c r="ES33">
        <v>22.45</v>
      </c>
      <c r="ET33">
        <v>1889.07</v>
      </c>
      <c r="EU33">
        <v>57.3</v>
      </c>
      <c r="EV33">
        <v>29.04</v>
      </c>
      <c r="EW33">
        <v>2.08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149</v>
      </c>
      <c r="FY33">
        <v>158</v>
      </c>
      <c r="GA33" t="s">
        <v>3</v>
      </c>
      <c r="GD33">
        <v>0</v>
      </c>
      <c r="GF33">
        <v>-1447956212</v>
      </c>
      <c r="GG33">
        <v>2</v>
      </c>
      <c r="GH33">
        <v>1</v>
      </c>
      <c r="GI33">
        <v>2</v>
      </c>
      <c r="GJ33">
        <v>0</v>
      </c>
      <c r="GK33">
        <f>ROUND(R33*(R12)/100,2)</f>
        <v>499872.03</v>
      </c>
      <c r="GL33">
        <f t="shared" si="47"/>
        <v>0</v>
      </c>
      <c r="GM33">
        <f t="shared" si="48"/>
        <v>3191039.64</v>
      </c>
      <c r="GN33">
        <f t="shared" si="49"/>
        <v>3191039.64</v>
      </c>
      <c r="GO33">
        <f t="shared" si="50"/>
        <v>0</v>
      </c>
      <c r="GP33">
        <f t="shared" si="51"/>
        <v>0</v>
      </c>
      <c r="GR33">
        <v>0</v>
      </c>
      <c r="GS33">
        <v>3</v>
      </c>
      <c r="GT33">
        <v>0</v>
      </c>
      <c r="GU33" t="s">
        <v>3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11</v>
      </c>
      <c r="E34" t="s">
        <v>58</v>
      </c>
      <c r="F34" t="s">
        <v>59</v>
      </c>
      <c r="G34" t="s">
        <v>60</v>
      </c>
      <c r="H34" t="s">
        <v>61</v>
      </c>
      <c r="I34">
        <f>I33*J34</f>
        <v>11563.2</v>
      </c>
      <c r="J34">
        <v>116.80000000000001</v>
      </c>
      <c r="K34">
        <v>116.8</v>
      </c>
      <c r="O34">
        <f t="shared" si="21"/>
        <v>539978.79</v>
      </c>
      <c r="P34">
        <f t="shared" si="22"/>
        <v>539978.79</v>
      </c>
      <c r="Q34">
        <f>(ROUND((ROUND(((ET34)*AV34*I34),2)*BB34),2)+ROUND((ROUND(((AE34-(EU34))*AV34*I34),2)*BS34),2))</f>
        <v>0</v>
      </c>
      <c r="R34">
        <f t="shared" si="23"/>
        <v>0</v>
      </c>
      <c r="S34">
        <f t="shared" si="24"/>
        <v>0</v>
      </c>
      <c r="T34">
        <f t="shared" si="25"/>
        <v>0</v>
      </c>
      <c r="U34">
        <f t="shared" si="26"/>
        <v>0</v>
      </c>
      <c r="V34">
        <f t="shared" si="27"/>
        <v>0</v>
      </c>
      <c r="W34">
        <f t="shared" si="28"/>
        <v>0</v>
      </c>
      <c r="X34">
        <f t="shared" si="29"/>
        <v>0</v>
      </c>
      <c r="Y34">
        <f t="shared" si="30"/>
        <v>0</v>
      </c>
      <c r="AA34">
        <v>59915021</v>
      </c>
      <c r="AB34">
        <f t="shared" si="31"/>
        <v>11.3</v>
      </c>
      <c r="AC34">
        <f t="shared" si="32"/>
        <v>11.3</v>
      </c>
      <c r="AD34">
        <f>ROUND((((ET34)-(EU34))+AE34),2)</f>
        <v>0</v>
      </c>
      <c r="AE34">
        <f t="shared" ref="AE34:AF36" si="55">ROUND((EU34),2)</f>
        <v>0</v>
      </c>
      <c r="AF34">
        <f t="shared" si="55"/>
        <v>0</v>
      </c>
      <c r="AG34">
        <f t="shared" si="34"/>
        <v>0</v>
      </c>
      <c r="AH34">
        <f t="shared" ref="AH34:AI36" si="56">(EW34)</f>
        <v>0</v>
      </c>
      <c r="AI34">
        <f t="shared" si="56"/>
        <v>0</v>
      </c>
      <c r="AJ34">
        <f t="shared" si="36"/>
        <v>0</v>
      </c>
      <c r="AK34">
        <v>11.3</v>
      </c>
      <c r="AL34">
        <v>11.3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1.079</v>
      </c>
      <c r="AZ34">
        <v>1</v>
      </c>
      <c r="BA34">
        <v>1</v>
      </c>
      <c r="BB34">
        <v>1</v>
      </c>
      <c r="BC34">
        <v>3.83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62</v>
      </c>
      <c r="BM34">
        <v>1989</v>
      </c>
      <c r="BN34">
        <v>0</v>
      </c>
      <c r="BO34" t="s">
        <v>59</v>
      </c>
      <c r="BP34">
        <v>1</v>
      </c>
      <c r="BQ34">
        <v>30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7"/>
        <v>539978.79</v>
      </c>
      <c r="CQ34">
        <f t="shared" si="38"/>
        <v>46.69</v>
      </c>
      <c r="CR34">
        <f>(ROUND((ROUND(((ET34)*AV34*1),2)*BB34),2)+ROUND((ROUND(((AE34-(EU34))*AV34*1),2)*BS34),2))</f>
        <v>0</v>
      </c>
      <c r="CS34">
        <f t="shared" si="39"/>
        <v>0</v>
      </c>
      <c r="CT34">
        <f t="shared" si="40"/>
        <v>0</v>
      </c>
      <c r="CU34">
        <f t="shared" si="41"/>
        <v>0</v>
      </c>
      <c r="CV34">
        <f t="shared" si="42"/>
        <v>0</v>
      </c>
      <c r="CW34">
        <f t="shared" si="43"/>
        <v>0</v>
      </c>
      <c r="CX34">
        <f t="shared" si="44"/>
        <v>0</v>
      </c>
      <c r="CY34">
        <f t="shared" si="45"/>
        <v>0</v>
      </c>
      <c r="CZ34">
        <f t="shared" si="46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149</v>
      </c>
      <c r="DO34">
        <v>158</v>
      </c>
      <c r="DP34">
        <v>1.0469999999999999</v>
      </c>
      <c r="DQ34">
        <v>1.079</v>
      </c>
      <c r="DU34">
        <v>1009</v>
      </c>
      <c r="DV34" t="s">
        <v>61</v>
      </c>
      <c r="DW34" t="s">
        <v>61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58358571</v>
      </c>
      <c r="EF34">
        <v>30</v>
      </c>
      <c r="EG34" t="s">
        <v>24</v>
      </c>
      <c r="EH34">
        <v>0</v>
      </c>
      <c r="EI34" t="s">
        <v>3</v>
      </c>
      <c r="EJ34">
        <v>1</v>
      </c>
      <c r="EK34">
        <v>1989</v>
      </c>
      <c r="EL34" t="s">
        <v>56</v>
      </c>
      <c r="EM34" t="s">
        <v>57</v>
      </c>
      <c r="EO34" t="s">
        <v>3</v>
      </c>
      <c r="EQ34">
        <v>0</v>
      </c>
      <c r="ER34">
        <v>11.3</v>
      </c>
      <c r="ES34">
        <v>11.3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149</v>
      </c>
      <c r="FY34">
        <v>158</v>
      </c>
      <c r="GA34" t="s">
        <v>3</v>
      </c>
      <c r="GD34">
        <v>0</v>
      </c>
      <c r="GF34">
        <v>843802330</v>
      </c>
      <c r="GG34">
        <v>2</v>
      </c>
      <c r="GH34">
        <v>1</v>
      </c>
      <c r="GI34">
        <v>2</v>
      </c>
      <c r="GJ34">
        <v>0</v>
      </c>
      <c r="GK34">
        <f>ROUND(R34*(R12)/100,2)</f>
        <v>0</v>
      </c>
      <c r="GL34">
        <f t="shared" si="47"/>
        <v>0</v>
      </c>
      <c r="GM34">
        <f t="shared" si="48"/>
        <v>539978.79</v>
      </c>
      <c r="GN34">
        <f t="shared" si="49"/>
        <v>539978.79</v>
      </c>
      <c r="GO34">
        <f t="shared" si="50"/>
        <v>0</v>
      </c>
      <c r="GP34">
        <f t="shared" si="51"/>
        <v>0</v>
      </c>
      <c r="GR34">
        <v>0</v>
      </c>
      <c r="GS34">
        <v>3</v>
      </c>
      <c r="GT34">
        <v>0</v>
      </c>
      <c r="GU34" t="s">
        <v>3</v>
      </c>
      <c r="GV34">
        <f t="shared" si="52"/>
        <v>0</v>
      </c>
      <c r="GW34">
        <v>1</v>
      </c>
      <c r="GX34">
        <f t="shared" si="53"/>
        <v>0</v>
      </c>
      <c r="HA34">
        <v>0</v>
      </c>
      <c r="HB34">
        <v>0</v>
      </c>
      <c r="HC34">
        <f t="shared" si="54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13</v>
      </c>
      <c r="E35" t="s">
        <v>63</v>
      </c>
      <c r="F35" t="s">
        <v>64</v>
      </c>
      <c r="G35" t="s">
        <v>270</v>
      </c>
      <c r="H35" t="s">
        <v>65</v>
      </c>
      <c r="I35">
        <f>I33*J35</f>
        <v>620.73</v>
      </c>
      <c r="J35">
        <v>6.2700000000000005</v>
      </c>
      <c r="K35">
        <v>6.27</v>
      </c>
      <c r="O35">
        <f t="shared" si="21"/>
        <v>492481.96</v>
      </c>
      <c r="P35">
        <f t="shared" si="22"/>
        <v>492481.96</v>
      </c>
      <c r="Q35">
        <f>(ROUND((ROUND(((ET35)*AV35*I35),2)*BB35),2)+ROUND((ROUND(((AE35-(EU35))*AV35*I35),2)*BS35),2))</f>
        <v>0</v>
      </c>
      <c r="R35">
        <f t="shared" si="23"/>
        <v>0</v>
      </c>
      <c r="S35">
        <f t="shared" si="24"/>
        <v>0</v>
      </c>
      <c r="T35">
        <f t="shared" si="25"/>
        <v>0</v>
      </c>
      <c r="U35">
        <f t="shared" si="26"/>
        <v>0</v>
      </c>
      <c r="V35">
        <f t="shared" si="27"/>
        <v>0</v>
      </c>
      <c r="W35">
        <f t="shared" si="28"/>
        <v>0</v>
      </c>
      <c r="X35">
        <f t="shared" si="29"/>
        <v>0</v>
      </c>
      <c r="Y35">
        <f t="shared" si="30"/>
        <v>0</v>
      </c>
      <c r="AA35">
        <v>59915021</v>
      </c>
      <c r="AB35">
        <f t="shared" si="31"/>
        <v>95.37</v>
      </c>
      <c r="AC35">
        <f t="shared" si="32"/>
        <v>95.37</v>
      </c>
      <c r="AD35">
        <f>ROUND((((ET35)-(EU35))+AE35),2)</f>
        <v>0</v>
      </c>
      <c r="AE35">
        <f t="shared" si="55"/>
        <v>0</v>
      </c>
      <c r="AF35">
        <f t="shared" si="55"/>
        <v>0</v>
      </c>
      <c r="AG35">
        <f t="shared" si="34"/>
        <v>0</v>
      </c>
      <c r="AH35">
        <f t="shared" si="56"/>
        <v>0</v>
      </c>
      <c r="AI35">
        <f t="shared" si="56"/>
        <v>0</v>
      </c>
      <c r="AJ35">
        <f t="shared" si="36"/>
        <v>0</v>
      </c>
      <c r="AK35">
        <v>95.37</v>
      </c>
      <c r="AL35">
        <v>95.37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1.079</v>
      </c>
      <c r="AZ35">
        <v>1</v>
      </c>
      <c r="BA35">
        <v>1</v>
      </c>
      <c r="BB35">
        <v>1</v>
      </c>
      <c r="BC35">
        <v>7.71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66</v>
      </c>
      <c r="BM35">
        <v>1989</v>
      </c>
      <c r="BN35">
        <v>0</v>
      </c>
      <c r="BO35" t="s">
        <v>64</v>
      </c>
      <c r="BP35">
        <v>1</v>
      </c>
      <c r="BQ35">
        <v>30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7"/>
        <v>492481.96</v>
      </c>
      <c r="CQ35">
        <f t="shared" si="38"/>
        <v>793.36</v>
      </c>
      <c r="CR35">
        <f>(ROUND((ROUND(((ET35)*AV35*1),2)*BB35),2)+ROUND((ROUND(((AE35-(EU35))*AV35*1),2)*BS35),2))</f>
        <v>0</v>
      </c>
      <c r="CS35">
        <f t="shared" si="39"/>
        <v>0</v>
      </c>
      <c r="CT35">
        <f t="shared" si="40"/>
        <v>0</v>
      </c>
      <c r="CU35">
        <f t="shared" si="41"/>
        <v>0</v>
      </c>
      <c r="CV35">
        <f t="shared" si="42"/>
        <v>0</v>
      </c>
      <c r="CW35">
        <f t="shared" si="43"/>
        <v>0</v>
      </c>
      <c r="CX35">
        <f t="shared" si="44"/>
        <v>0</v>
      </c>
      <c r="CY35">
        <f t="shared" si="45"/>
        <v>0</v>
      </c>
      <c r="CZ35">
        <f t="shared" si="46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149</v>
      </c>
      <c r="DO35">
        <v>158</v>
      </c>
      <c r="DP35">
        <v>1.0469999999999999</v>
      </c>
      <c r="DQ35">
        <v>1.079</v>
      </c>
      <c r="DU35">
        <v>1002</v>
      </c>
      <c r="DV35" t="s">
        <v>65</v>
      </c>
      <c r="DW35" t="s">
        <v>65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58358571</v>
      </c>
      <c r="EF35">
        <v>30</v>
      </c>
      <c r="EG35" t="s">
        <v>24</v>
      </c>
      <c r="EH35">
        <v>0</v>
      </c>
      <c r="EI35" t="s">
        <v>3</v>
      </c>
      <c r="EJ35">
        <v>1</v>
      </c>
      <c r="EK35">
        <v>1989</v>
      </c>
      <c r="EL35" t="s">
        <v>56</v>
      </c>
      <c r="EM35" t="s">
        <v>57</v>
      </c>
      <c r="EO35" t="s">
        <v>3</v>
      </c>
      <c r="EQ35">
        <v>0</v>
      </c>
      <c r="ER35">
        <v>95.37</v>
      </c>
      <c r="ES35">
        <v>95.37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149</v>
      </c>
      <c r="FY35">
        <v>158</v>
      </c>
      <c r="GA35" t="s">
        <v>3</v>
      </c>
      <c r="GD35">
        <v>0</v>
      </c>
      <c r="GF35">
        <v>-1819337401</v>
      </c>
      <c r="GG35">
        <v>2</v>
      </c>
      <c r="GH35">
        <v>1</v>
      </c>
      <c r="GI35">
        <v>2</v>
      </c>
      <c r="GJ35">
        <v>0</v>
      </c>
      <c r="GK35">
        <f>ROUND(R35*(R12)/100,2)</f>
        <v>0</v>
      </c>
      <c r="GL35">
        <f t="shared" si="47"/>
        <v>0</v>
      </c>
      <c r="GM35">
        <f t="shared" si="48"/>
        <v>492481.96</v>
      </c>
      <c r="GN35">
        <f t="shared" si="49"/>
        <v>492481.96</v>
      </c>
      <c r="GO35">
        <f t="shared" si="50"/>
        <v>0</v>
      </c>
      <c r="GP35">
        <f t="shared" si="51"/>
        <v>0</v>
      </c>
      <c r="GR35">
        <v>0</v>
      </c>
      <c r="GS35">
        <v>3</v>
      </c>
      <c r="GT35">
        <v>0</v>
      </c>
      <c r="GU35" t="s">
        <v>3</v>
      </c>
      <c r="GV35">
        <f t="shared" si="52"/>
        <v>0</v>
      </c>
      <c r="GW35">
        <v>1</v>
      </c>
      <c r="GX35">
        <f t="shared" si="53"/>
        <v>0</v>
      </c>
      <c r="HA35">
        <v>0</v>
      </c>
      <c r="HB35">
        <v>0</v>
      </c>
      <c r="HC35">
        <f t="shared" si="54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">
      <c r="A36">
        <v>17</v>
      </c>
      <c r="B36">
        <v>1</v>
      </c>
      <c r="E36" t="s">
        <v>67</v>
      </c>
      <c r="F36" t="s">
        <v>68</v>
      </c>
      <c r="G36" t="s">
        <v>69</v>
      </c>
      <c r="H36" t="s">
        <v>70</v>
      </c>
      <c r="I36">
        <f>ROUND(I33*3+6,9)</f>
        <v>303</v>
      </c>
      <c r="J36">
        <v>0</v>
      </c>
      <c r="K36">
        <f>ROUND(I33*3+6,9)</f>
        <v>303</v>
      </c>
      <c r="O36">
        <f t="shared" si="21"/>
        <v>290376.96000000002</v>
      </c>
      <c r="P36">
        <f t="shared" si="22"/>
        <v>290376.96000000002</v>
      </c>
      <c r="Q36">
        <f>(ROUND((ROUND(((ET36)*AV36*I36),2)*BB36),2)+ROUND((ROUND(((AE36-(EU36))*AV36*I36),2)*BS36),2))</f>
        <v>0</v>
      </c>
      <c r="R36">
        <f t="shared" si="23"/>
        <v>0</v>
      </c>
      <c r="S36">
        <f t="shared" si="24"/>
        <v>0</v>
      </c>
      <c r="T36">
        <f t="shared" si="25"/>
        <v>0</v>
      </c>
      <c r="U36">
        <f t="shared" si="26"/>
        <v>0</v>
      </c>
      <c r="V36">
        <f t="shared" si="27"/>
        <v>0</v>
      </c>
      <c r="W36">
        <f t="shared" si="28"/>
        <v>0</v>
      </c>
      <c r="X36">
        <f t="shared" si="29"/>
        <v>0</v>
      </c>
      <c r="Y36">
        <f t="shared" si="30"/>
        <v>0</v>
      </c>
      <c r="AA36">
        <v>59915021</v>
      </c>
      <c r="AB36">
        <f t="shared" si="31"/>
        <v>100.14</v>
      </c>
      <c r="AC36">
        <f>ROUND(((ES36*1.02)),2)</f>
        <v>100.14</v>
      </c>
      <c r="AD36">
        <f>ROUND((((ET36)-(EU36))+AE36),2)</f>
        <v>0</v>
      </c>
      <c r="AE36">
        <f t="shared" si="55"/>
        <v>0</v>
      </c>
      <c r="AF36">
        <f t="shared" si="55"/>
        <v>0</v>
      </c>
      <c r="AG36">
        <f t="shared" si="34"/>
        <v>0</v>
      </c>
      <c r="AH36">
        <f t="shared" si="56"/>
        <v>0</v>
      </c>
      <c r="AI36">
        <f t="shared" si="56"/>
        <v>0</v>
      </c>
      <c r="AJ36">
        <f t="shared" si="36"/>
        <v>0</v>
      </c>
      <c r="AK36">
        <v>98.18</v>
      </c>
      <c r="AL36">
        <v>98.18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9.57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400002</v>
      </c>
      <c r="BN36">
        <v>0</v>
      </c>
      <c r="BO36" t="s">
        <v>3</v>
      </c>
      <c r="BP36">
        <v>0</v>
      </c>
      <c r="BQ36">
        <v>202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7"/>
        <v>290376.96000000002</v>
      </c>
      <c r="CQ36">
        <f t="shared" si="38"/>
        <v>958.34</v>
      </c>
      <c r="CR36">
        <f>(ROUND((ROUND(((ET36)*AV36*1),2)*BB36),2)+ROUND((ROUND(((AE36-(EU36))*AV36*1),2)*BS36),2))</f>
        <v>0</v>
      </c>
      <c r="CS36">
        <f t="shared" si="39"/>
        <v>0</v>
      </c>
      <c r="CT36">
        <f t="shared" si="40"/>
        <v>0</v>
      </c>
      <c r="CU36">
        <f t="shared" si="41"/>
        <v>0</v>
      </c>
      <c r="CV36">
        <f t="shared" si="42"/>
        <v>0</v>
      </c>
      <c r="CW36">
        <f t="shared" si="43"/>
        <v>0</v>
      </c>
      <c r="CX36">
        <f t="shared" si="44"/>
        <v>0</v>
      </c>
      <c r="CY36">
        <f t="shared" si="45"/>
        <v>0</v>
      </c>
      <c r="CZ36">
        <f t="shared" si="46"/>
        <v>0</v>
      </c>
      <c r="DC36" t="s">
        <v>3</v>
      </c>
      <c r="DD36" t="s">
        <v>71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1003</v>
      </c>
      <c r="DV36" t="s">
        <v>70</v>
      </c>
      <c r="DW36" t="s">
        <v>70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58358547</v>
      </c>
      <c r="EF36">
        <v>202</v>
      </c>
      <c r="EG36" t="s">
        <v>72</v>
      </c>
      <c r="EH36">
        <v>0</v>
      </c>
      <c r="EI36" t="s">
        <v>3</v>
      </c>
      <c r="EJ36">
        <v>1</v>
      </c>
      <c r="EK36">
        <v>400002</v>
      </c>
      <c r="EL36" t="s">
        <v>73</v>
      </c>
      <c r="EM36" t="s">
        <v>72</v>
      </c>
      <c r="EO36" t="s">
        <v>3</v>
      </c>
      <c r="EQ36">
        <v>0</v>
      </c>
      <c r="ER36">
        <v>98.18</v>
      </c>
      <c r="ES36">
        <v>98.18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5</v>
      </c>
      <c r="FC36">
        <v>0</v>
      </c>
      <c r="FD36">
        <v>18</v>
      </c>
      <c r="FF36">
        <v>939.56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74</v>
      </c>
      <c r="GD36">
        <v>0</v>
      </c>
      <c r="GF36">
        <v>-1296172334</v>
      </c>
      <c r="GG36">
        <v>2</v>
      </c>
      <c r="GH36">
        <v>3</v>
      </c>
      <c r="GI36">
        <v>3</v>
      </c>
      <c r="GJ36">
        <v>0</v>
      </c>
      <c r="GK36">
        <f>ROUND(R36*(R12)/100,2)</f>
        <v>0</v>
      </c>
      <c r="GL36">
        <f t="shared" si="47"/>
        <v>0</v>
      </c>
      <c r="GM36">
        <f t="shared" si="48"/>
        <v>290376.96000000002</v>
      </c>
      <c r="GN36">
        <f t="shared" si="49"/>
        <v>290376.96000000002</v>
      </c>
      <c r="GO36">
        <f t="shared" si="50"/>
        <v>0</v>
      </c>
      <c r="GP36">
        <f t="shared" si="51"/>
        <v>0</v>
      </c>
      <c r="GR36">
        <v>1</v>
      </c>
      <c r="GS36">
        <v>1</v>
      </c>
      <c r="GT36">
        <v>0</v>
      </c>
      <c r="GU36" t="s">
        <v>3</v>
      </c>
      <c r="GV36">
        <f t="shared" si="52"/>
        <v>0</v>
      </c>
      <c r="GW36">
        <v>1</v>
      </c>
      <c r="GX36">
        <f t="shared" si="53"/>
        <v>0</v>
      </c>
      <c r="HA36">
        <v>0</v>
      </c>
      <c r="HB36">
        <v>0</v>
      </c>
      <c r="HC36">
        <f t="shared" si="54"/>
        <v>0</v>
      </c>
      <c r="HE36" t="s">
        <v>75</v>
      </c>
      <c r="HF36" t="s">
        <v>75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E37" t="s">
        <v>76</v>
      </c>
      <c r="F37" t="s">
        <v>77</v>
      </c>
      <c r="G37" t="s">
        <v>78</v>
      </c>
      <c r="H37" t="s">
        <v>79</v>
      </c>
      <c r="I37">
        <v>24</v>
      </c>
      <c r="J37">
        <v>0</v>
      </c>
      <c r="K37">
        <v>24</v>
      </c>
      <c r="O37">
        <f t="shared" si="21"/>
        <v>22734.94</v>
      </c>
      <c r="P37">
        <f t="shared" si="22"/>
        <v>2182.67</v>
      </c>
      <c r="Q37">
        <f>(ROUND((ROUND((((ET37*1.1))*AV37*I37),2)*BB37),2)+ROUND((ROUND(((AE37-((EU37*1.1)))*AV37*I37),2)*BS37),2))</f>
        <v>579.29</v>
      </c>
      <c r="R37">
        <f t="shared" si="23"/>
        <v>0</v>
      </c>
      <c r="S37">
        <f t="shared" si="24"/>
        <v>19972.98</v>
      </c>
      <c r="T37">
        <f t="shared" si="25"/>
        <v>0</v>
      </c>
      <c r="U37">
        <f t="shared" si="26"/>
        <v>32.394119999999994</v>
      </c>
      <c r="V37">
        <f t="shared" si="27"/>
        <v>0</v>
      </c>
      <c r="W37">
        <f t="shared" si="28"/>
        <v>0</v>
      </c>
      <c r="X37">
        <f t="shared" si="29"/>
        <v>21770.55</v>
      </c>
      <c r="Y37">
        <f t="shared" si="30"/>
        <v>10785.41</v>
      </c>
      <c r="AA37">
        <v>59915021</v>
      </c>
      <c r="AB37">
        <f t="shared" si="31"/>
        <v>19.7</v>
      </c>
      <c r="AC37">
        <f>ROUND((ES37),2)</f>
        <v>0.91</v>
      </c>
      <c r="AD37">
        <f>ROUND(((((ET37*1.1))-((EU37*1.1)))+AE37),2)</f>
        <v>2.48</v>
      </c>
      <c r="AE37">
        <f>ROUND(((EU37*1.1)),2)</f>
        <v>0</v>
      </c>
      <c r="AF37">
        <f>ROUND(((EV37*1.1)),2)</f>
        <v>16.309999999999999</v>
      </c>
      <c r="AG37">
        <f t="shared" si="34"/>
        <v>0</v>
      </c>
      <c r="AH37">
        <f>((EW37*1.1))</f>
        <v>1.2649999999999999</v>
      </c>
      <c r="AI37">
        <f>((EX37*1.1))</f>
        <v>0</v>
      </c>
      <c r="AJ37">
        <f t="shared" si="36"/>
        <v>0</v>
      </c>
      <c r="AK37">
        <v>17.989999999999998</v>
      </c>
      <c r="AL37">
        <v>0.91</v>
      </c>
      <c r="AM37">
        <v>2.25</v>
      </c>
      <c r="AN37">
        <v>0</v>
      </c>
      <c r="AO37">
        <v>14.83</v>
      </c>
      <c r="AP37">
        <v>0</v>
      </c>
      <c r="AQ37">
        <v>1.1499999999999999</v>
      </c>
      <c r="AR37">
        <v>0</v>
      </c>
      <c r="AS37">
        <v>0</v>
      </c>
      <c r="AT37">
        <v>109</v>
      </c>
      <c r="AU37">
        <v>54</v>
      </c>
      <c r="AV37">
        <v>1.0669999999999999</v>
      </c>
      <c r="AW37">
        <v>1.0029999999999999</v>
      </c>
      <c r="AZ37">
        <v>1</v>
      </c>
      <c r="BA37">
        <v>47.82</v>
      </c>
      <c r="BB37">
        <v>9.14</v>
      </c>
      <c r="BC37">
        <v>99.62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80</v>
      </c>
      <c r="BM37">
        <v>2167</v>
      </c>
      <c r="BN37">
        <v>0</v>
      </c>
      <c r="BO37" t="s">
        <v>77</v>
      </c>
      <c r="BP37">
        <v>1</v>
      </c>
      <c r="BQ37">
        <v>30</v>
      </c>
      <c r="BR37">
        <v>0</v>
      </c>
      <c r="BS37">
        <v>47.82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109</v>
      </c>
      <c r="CA37">
        <v>54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267</v>
      </c>
      <c r="CO37">
        <v>0</v>
      </c>
      <c r="CP37">
        <f t="shared" si="37"/>
        <v>22734.94</v>
      </c>
      <c r="CQ37">
        <f t="shared" si="38"/>
        <v>90.65</v>
      </c>
      <c r="CR37">
        <f>(ROUND((ROUND((((ET37*1.1))*AV37*1),2)*BB37),2)+ROUND((ROUND(((AE37-((EU37*1.1)))*AV37*1),2)*BS37),2))</f>
        <v>24.13</v>
      </c>
      <c r="CS37">
        <f t="shared" si="39"/>
        <v>0</v>
      </c>
      <c r="CT37">
        <f t="shared" si="40"/>
        <v>832.07</v>
      </c>
      <c r="CU37">
        <f t="shared" si="41"/>
        <v>0</v>
      </c>
      <c r="CV37">
        <f t="shared" si="42"/>
        <v>1.3497549999999998</v>
      </c>
      <c r="CW37">
        <f t="shared" si="43"/>
        <v>0</v>
      </c>
      <c r="CX37">
        <f t="shared" si="44"/>
        <v>0</v>
      </c>
      <c r="CY37">
        <f t="shared" si="45"/>
        <v>21770.548200000001</v>
      </c>
      <c r="CZ37">
        <f t="shared" si="46"/>
        <v>10785.4092</v>
      </c>
      <c r="DC37" t="s">
        <v>3</v>
      </c>
      <c r="DD37" t="s">
        <v>3</v>
      </c>
      <c r="DE37" t="s">
        <v>31</v>
      </c>
      <c r="DF37" t="s">
        <v>31</v>
      </c>
      <c r="DG37" t="s">
        <v>31</v>
      </c>
      <c r="DH37" t="s">
        <v>3</v>
      </c>
      <c r="DI37" t="s">
        <v>31</v>
      </c>
      <c r="DJ37" t="s">
        <v>31</v>
      </c>
      <c r="DK37" t="s">
        <v>3</v>
      </c>
      <c r="DL37" t="s">
        <v>3</v>
      </c>
      <c r="DM37" t="s">
        <v>3</v>
      </c>
      <c r="DN37">
        <v>133</v>
      </c>
      <c r="DO37">
        <v>113</v>
      </c>
      <c r="DP37">
        <v>1.0669999999999999</v>
      </c>
      <c r="DQ37">
        <v>1.0029999999999999</v>
      </c>
      <c r="DU37">
        <v>1013</v>
      </c>
      <c r="DV37" t="s">
        <v>79</v>
      </c>
      <c r="DW37" t="s">
        <v>79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58358753</v>
      </c>
      <c r="EF37">
        <v>30</v>
      </c>
      <c r="EG37" t="s">
        <v>24</v>
      </c>
      <c r="EH37">
        <v>0</v>
      </c>
      <c r="EI37" t="s">
        <v>3</v>
      </c>
      <c r="EJ37">
        <v>1</v>
      </c>
      <c r="EK37">
        <v>2167</v>
      </c>
      <c r="EL37" t="s">
        <v>81</v>
      </c>
      <c r="EM37" t="s">
        <v>82</v>
      </c>
      <c r="EO37" t="s">
        <v>34</v>
      </c>
      <c r="EQ37">
        <v>0</v>
      </c>
      <c r="ER37">
        <v>17.989999999999998</v>
      </c>
      <c r="ES37">
        <v>0.91</v>
      </c>
      <c r="ET37">
        <v>2.25</v>
      </c>
      <c r="EU37">
        <v>0</v>
      </c>
      <c r="EV37">
        <v>14.83</v>
      </c>
      <c r="EW37">
        <v>1.1499999999999999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133</v>
      </c>
      <c r="FY37">
        <v>113</v>
      </c>
      <c r="GA37" t="s">
        <v>3</v>
      </c>
      <c r="GD37">
        <v>0</v>
      </c>
      <c r="GF37">
        <v>-330347151</v>
      </c>
      <c r="GG37">
        <v>2</v>
      </c>
      <c r="GH37">
        <v>1</v>
      </c>
      <c r="GI37">
        <v>2</v>
      </c>
      <c r="GJ37">
        <v>0</v>
      </c>
      <c r="GK37">
        <f>ROUND(R37*(R12)/100,2)</f>
        <v>0</v>
      </c>
      <c r="GL37">
        <f t="shared" si="47"/>
        <v>0</v>
      </c>
      <c r="GM37">
        <f t="shared" si="48"/>
        <v>55290.9</v>
      </c>
      <c r="GN37">
        <f t="shared" si="49"/>
        <v>55290.9</v>
      </c>
      <c r="GO37">
        <f t="shared" si="50"/>
        <v>0</v>
      </c>
      <c r="GP37">
        <f t="shared" si="51"/>
        <v>0</v>
      </c>
      <c r="GR37">
        <v>0</v>
      </c>
      <c r="GS37">
        <v>3</v>
      </c>
      <c r="GT37">
        <v>0</v>
      </c>
      <c r="GU37" t="s">
        <v>3</v>
      </c>
      <c r="GV37">
        <f t="shared" si="52"/>
        <v>0</v>
      </c>
      <c r="GW37">
        <v>1</v>
      </c>
      <c r="GX37">
        <f t="shared" si="53"/>
        <v>0</v>
      </c>
      <c r="HA37">
        <v>0</v>
      </c>
      <c r="HB37">
        <v>0</v>
      </c>
      <c r="HC37">
        <f t="shared" si="54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19</v>
      </c>
      <c r="B38">
        <v>1</v>
      </c>
      <c r="F38" t="s">
        <v>3</v>
      </c>
      <c r="G38" t="s">
        <v>83</v>
      </c>
      <c r="H38" t="s">
        <v>3</v>
      </c>
      <c r="AA38">
        <v>1</v>
      </c>
      <c r="IK38">
        <v>0</v>
      </c>
    </row>
    <row r="39" spans="1:245" x14ac:dyDescent="0.2">
      <c r="A39">
        <v>17</v>
      </c>
      <c r="B39">
        <v>1</v>
      </c>
      <c r="E39" t="s">
        <v>84</v>
      </c>
      <c r="F39" t="s">
        <v>27</v>
      </c>
      <c r="G39" t="s">
        <v>28</v>
      </c>
      <c r="H39" t="s">
        <v>29</v>
      </c>
      <c r="I39">
        <f>ROUND(4.5*1/100,9)</f>
        <v>4.4999999999999998E-2</v>
      </c>
      <c r="J39">
        <v>0</v>
      </c>
      <c r="K39">
        <f>ROUND(4.5*1/100,9)</f>
        <v>4.4999999999999998E-2</v>
      </c>
      <c r="O39">
        <f t="shared" ref="O39:O47" si="57">ROUND(CP39,2)</f>
        <v>6033.93</v>
      </c>
      <c r="P39">
        <f t="shared" ref="P39:P47" si="58">ROUND((ROUND((AC39*AW39*I39),2)*BC39),2)</f>
        <v>0</v>
      </c>
      <c r="Q39">
        <f>(ROUND((ROUND((((ET39*1.1))*AV39*I39),2)*BB39),2)+ROUND((ROUND(((AE39-((EU39*1.1)))*AV39*I39),2)*BS39),2))</f>
        <v>0</v>
      </c>
      <c r="R39">
        <f t="shared" ref="R39:R47" si="59">ROUND((ROUND((AE39*AV39*I39),2)*BS39),2)</f>
        <v>0</v>
      </c>
      <c r="S39">
        <f t="shared" ref="S39:S47" si="60">ROUND((ROUND((AF39*AV39*I39),2)*BA39),2)</f>
        <v>6033.93</v>
      </c>
      <c r="T39">
        <f t="shared" ref="T39:T47" si="61">ROUND(CU39*I39,2)</f>
        <v>0</v>
      </c>
      <c r="U39">
        <f t="shared" ref="U39:U47" si="62">CV39*I39</f>
        <v>11.9042352</v>
      </c>
      <c r="V39">
        <f t="shared" ref="V39:V47" si="63">CW39*I39</f>
        <v>0</v>
      </c>
      <c r="W39">
        <f t="shared" ref="W39:W47" si="64">ROUND(CX39*I39,2)</f>
        <v>0</v>
      </c>
      <c r="X39">
        <f t="shared" ref="X39:X47" si="65">ROUND(CY39,2)</f>
        <v>5249.52</v>
      </c>
      <c r="Y39">
        <f t="shared" ref="Y39:Y47" si="66">ROUND(CZ39,2)</f>
        <v>2473.91</v>
      </c>
      <c r="AA39">
        <v>59915021</v>
      </c>
      <c r="AB39">
        <f t="shared" ref="AB39:AB47" si="67">ROUND((AC39+AD39+AF39),2)</f>
        <v>2246.88</v>
      </c>
      <c r="AC39">
        <f t="shared" ref="AC39:AC45" si="68">ROUND((ES39),2)</f>
        <v>0</v>
      </c>
      <c r="AD39">
        <f>ROUND(((((ET39*1.1))-((EU39*1.1)))+AE39),2)</f>
        <v>0</v>
      </c>
      <c r="AE39">
        <f t="shared" ref="AE39:AF41" si="69">ROUND(((EU39*1.1)),2)</f>
        <v>0</v>
      </c>
      <c r="AF39">
        <f t="shared" si="69"/>
        <v>2246.88</v>
      </c>
      <c r="AG39">
        <f t="shared" ref="AG39:AG47" si="70">ROUND((AP39),2)</f>
        <v>0</v>
      </c>
      <c r="AH39">
        <f t="shared" ref="AH39:AI41" si="71">((EW39*1.1))</f>
        <v>211.97</v>
      </c>
      <c r="AI39">
        <f t="shared" si="71"/>
        <v>0</v>
      </c>
      <c r="AJ39">
        <f t="shared" ref="AJ39:AJ47" si="72">(AS39)</f>
        <v>0</v>
      </c>
      <c r="AK39">
        <v>2042.62</v>
      </c>
      <c r="AL39">
        <v>0</v>
      </c>
      <c r="AM39">
        <v>0</v>
      </c>
      <c r="AN39">
        <v>0</v>
      </c>
      <c r="AO39">
        <v>2042.62</v>
      </c>
      <c r="AP39">
        <v>0</v>
      </c>
      <c r="AQ39">
        <v>192.7</v>
      </c>
      <c r="AR39">
        <v>0</v>
      </c>
      <c r="AS39">
        <v>0</v>
      </c>
      <c r="AT39">
        <v>87</v>
      </c>
      <c r="AU39">
        <v>41</v>
      </c>
      <c r="AV39">
        <v>1.248</v>
      </c>
      <c r="AW39">
        <v>1</v>
      </c>
      <c r="AZ39">
        <v>1</v>
      </c>
      <c r="BA39">
        <v>47.82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30</v>
      </c>
      <c r="BM39">
        <v>16</v>
      </c>
      <c r="BN39">
        <v>0</v>
      </c>
      <c r="BO39" t="s">
        <v>27</v>
      </c>
      <c r="BP39">
        <v>1</v>
      </c>
      <c r="BQ39">
        <v>30</v>
      </c>
      <c r="BR39">
        <v>0</v>
      </c>
      <c r="BS39">
        <v>47.82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87</v>
      </c>
      <c r="CA39">
        <v>41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267</v>
      </c>
      <c r="CO39">
        <v>0</v>
      </c>
      <c r="CP39">
        <f t="shared" ref="CP39:CP47" si="73">(P39+Q39+S39)</f>
        <v>6033.93</v>
      </c>
      <c r="CQ39">
        <f t="shared" ref="CQ39:CQ47" si="74">ROUND((ROUND((AC39*AW39*1),2)*BC39),2)</f>
        <v>0</v>
      </c>
      <c r="CR39">
        <f>(ROUND((ROUND((((ET39*1.1))*AV39*1),2)*BB39),2)+ROUND((ROUND(((AE39-((EU39*1.1)))*AV39*1),2)*BS39),2))</f>
        <v>0</v>
      </c>
      <c r="CS39">
        <f t="shared" ref="CS39:CS47" si="75">ROUND((ROUND((AE39*AV39*1),2)*BS39),2)</f>
        <v>0</v>
      </c>
      <c r="CT39">
        <f t="shared" ref="CT39:CT47" si="76">ROUND((ROUND((AF39*AV39*1),2)*BA39),2)</f>
        <v>134092.54</v>
      </c>
      <c r="CU39">
        <f t="shared" ref="CU39:CU47" si="77">AG39</f>
        <v>0</v>
      </c>
      <c r="CV39">
        <f t="shared" ref="CV39:CV47" si="78">(AH39*AV39)</f>
        <v>264.53856000000002</v>
      </c>
      <c r="CW39">
        <f t="shared" ref="CW39:CW47" si="79">AI39</f>
        <v>0</v>
      </c>
      <c r="CX39">
        <f t="shared" ref="CX39:CX47" si="80">AJ39</f>
        <v>0</v>
      </c>
      <c r="CY39">
        <f t="shared" ref="CY39:CY47" si="81">S39*(BZ39/100)</f>
        <v>5249.5191000000004</v>
      </c>
      <c r="CZ39">
        <f t="shared" ref="CZ39:CZ47" si="82">S39*(CA39/100)</f>
        <v>2473.9112999999998</v>
      </c>
      <c r="DC39" t="s">
        <v>3</v>
      </c>
      <c r="DD39" t="s">
        <v>3</v>
      </c>
      <c r="DE39" t="s">
        <v>31</v>
      </c>
      <c r="DF39" t="s">
        <v>31</v>
      </c>
      <c r="DG39" t="s">
        <v>31</v>
      </c>
      <c r="DH39" t="s">
        <v>3</v>
      </c>
      <c r="DI39" t="s">
        <v>31</v>
      </c>
      <c r="DJ39" t="s">
        <v>31</v>
      </c>
      <c r="DK39" t="s">
        <v>3</v>
      </c>
      <c r="DL39" t="s">
        <v>3</v>
      </c>
      <c r="DM39" t="s">
        <v>3</v>
      </c>
      <c r="DN39">
        <v>105</v>
      </c>
      <c r="DO39">
        <v>77</v>
      </c>
      <c r="DP39">
        <v>1.248</v>
      </c>
      <c r="DQ39">
        <v>1</v>
      </c>
      <c r="DU39">
        <v>1013</v>
      </c>
      <c r="DV39" t="s">
        <v>29</v>
      </c>
      <c r="DW39" t="s">
        <v>29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58356640</v>
      </c>
      <c r="EF39">
        <v>30</v>
      </c>
      <c r="EG39" t="s">
        <v>24</v>
      </c>
      <c r="EH39">
        <v>0</v>
      </c>
      <c r="EI39" t="s">
        <v>3</v>
      </c>
      <c r="EJ39">
        <v>1</v>
      </c>
      <c r="EK39">
        <v>16</v>
      </c>
      <c r="EL39" t="s">
        <v>32</v>
      </c>
      <c r="EM39" t="s">
        <v>33</v>
      </c>
      <c r="EO39" t="s">
        <v>34</v>
      </c>
      <c r="EQ39">
        <v>0</v>
      </c>
      <c r="ER39">
        <v>2042.62</v>
      </c>
      <c r="ES39">
        <v>0</v>
      </c>
      <c r="ET39">
        <v>0</v>
      </c>
      <c r="EU39">
        <v>0</v>
      </c>
      <c r="EV39">
        <v>2042.62</v>
      </c>
      <c r="EW39">
        <v>192.7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105</v>
      </c>
      <c r="FY39">
        <v>77</v>
      </c>
      <c r="GA39" t="s">
        <v>3</v>
      </c>
      <c r="GD39">
        <v>0</v>
      </c>
      <c r="GF39">
        <v>-1632341149</v>
      </c>
      <c r="GG39">
        <v>2</v>
      </c>
      <c r="GH39">
        <v>1</v>
      </c>
      <c r="GI39">
        <v>2</v>
      </c>
      <c r="GJ39">
        <v>0</v>
      </c>
      <c r="GK39">
        <f>ROUND(R39*(R12)/100,2)</f>
        <v>0</v>
      </c>
      <c r="GL39">
        <f t="shared" ref="GL39:GL47" si="83">ROUND(IF(AND(BH39=3,BI39=3,FS39&lt;&gt;0),P39,0),2)</f>
        <v>0</v>
      </c>
      <c r="GM39">
        <f t="shared" ref="GM39:GM47" si="84">ROUND(O39+X39+Y39+GK39,2)+GX39</f>
        <v>13757.36</v>
      </c>
      <c r="GN39">
        <f t="shared" ref="GN39:GN47" si="85">IF(OR(BI39=0,BI39=1),GM39-GX39,0)</f>
        <v>13757.36</v>
      </c>
      <c r="GO39">
        <f t="shared" ref="GO39:GO47" si="86">IF(BI39=2,GM39-GX39,0)</f>
        <v>0</v>
      </c>
      <c r="GP39">
        <f t="shared" ref="GP39:GP47" si="87">IF(BI39=4,GM39-GX39,0)</f>
        <v>0</v>
      </c>
      <c r="GR39">
        <v>0</v>
      </c>
      <c r="GS39">
        <v>0</v>
      </c>
      <c r="GT39">
        <v>0</v>
      </c>
      <c r="GU39" t="s">
        <v>3</v>
      </c>
      <c r="GV39">
        <f t="shared" ref="GV39:GV47" si="88">ROUND((GT39),2)</f>
        <v>0</v>
      </c>
      <c r="GW39">
        <v>1</v>
      </c>
      <c r="GX39">
        <f t="shared" ref="GX39:GX47" si="89">ROUND(HC39*I39,2)</f>
        <v>0</v>
      </c>
      <c r="HA39">
        <v>0</v>
      </c>
      <c r="HB39">
        <v>0</v>
      </c>
      <c r="HC39">
        <f t="shared" ref="HC39:HC47" si="90">GV39*GW39</f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">
      <c r="A40">
        <v>17</v>
      </c>
      <c r="B40">
        <v>1</v>
      </c>
      <c r="E40" t="s">
        <v>85</v>
      </c>
      <c r="F40" t="s">
        <v>36</v>
      </c>
      <c r="G40" t="s">
        <v>37</v>
      </c>
      <c r="H40" t="s">
        <v>29</v>
      </c>
      <c r="I40">
        <f>ROUND(I29,9)</f>
        <v>4.4999999999999998E-2</v>
      </c>
      <c r="J40">
        <v>0</v>
      </c>
      <c r="K40">
        <f>ROUND(I29,9)</f>
        <v>4.4999999999999998E-2</v>
      </c>
      <c r="O40">
        <f t="shared" si="57"/>
        <v>3104.95</v>
      </c>
      <c r="P40">
        <f t="shared" si="58"/>
        <v>0</v>
      </c>
      <c r="Q40">
        <f>(ROUND((ROUND((((ET40*1.1))*AV40*I40),2)*BB40),2)+ROUND((ROUND(((AE40-((EU40*1.1)))*AV40*I40),2)*BS40),2))</f>
        <v>0</v>
      </c>
      <c r="R40">
        <f t="shared" si="59"/>
        <v>0</v>
      </c>
      <c r="S40">
        <f t="shared" si="60"/>
        <v>3104.95</v>
      </c>
      <c r="T40">
        <f t="shared" si="61"/>
        <v>0</v>
      </c>
      <c r="U40">
        <f t="shared" si="62"/>
        <v>6.61250304</v>
      </c>
      <c r="V40">
        <f t="shared" si="63"/>
        <v>0</v>
      </c>
      <c r="W40">
        <f t="shared" si="64"/>
        <v>0</v>
      </c>
      <c r="X40">
        <f t="shared" si="65"/>
        <v>2701.31</v>
      </c>
      <c r="Y40">
        <f t="shared" si="66"/>
        <v>1273.03</v>
      </c>
      <c r="AA40">
        <v>59915021</v>
      </c>
      <c r="AB40">
        <f t="shared" si="67"/>
        <v>1156.24</v>
      </c>
      <c r="AC40">
        <f t="shared" si="68"/>
        <v>0</v>
      </c>
      <c r="AD40">
        <f>ROUND(((((ET40*1.1))-((EU40*1.1)))+AE40),2)</f>
        <v>0</v>
      </c>
      <c r="AE40">
        <f t="shared" si="69"/>
        <v>0</v>
      </c>
      <c r="AF40">
        <f t="shared" si="69"/>
        <v>1156.24</v>
      </c>
      <c r="AG40">
        <f t="shared" si="70"/>
        <v>0</v>
      </c>
      <c r="AH40">
        <f t="shared" si="71"/>
        <v>117.74400000000001</v>
      </c>
      <c r="AI40">
        <f t="shared" si="71"/>
        <v>0</v>
      </c>
      <c r="AJ40">
        <f t="shared" si="72"/>
        <v>0</v>
      </c>
      <c r="AK40">
        <v>1051.1300000000001</v>
      </c>
      <c r="AL40">
        <v>0</v>
      </c>
      <c r="AM40">
        <v>0</v>
      </c>
      <c r="AN40">
        <v>0</v>
      </c>
      <c r="AO40">
        <v>1051.1300000000001</v>
      </c>
      <c r="AP40">
        <v>0</v>
      </c>
      <c r="AQ40">
        <v>107.04</v>
      </c>
      <c r="AR40">
        <v>0</v>
      </c>
      <c r="AS40">
        <v>0</v>
      </c>
      <c r="AT40">
        <v>87</v>
      </c>
      <c r="AU40">
        <v>41</v>
      </c>
      <c r="AV40">
        <v>1.248</v>
      </c>
      <c r="AW40">
        <v>1</v>
      </c>
      <c r="AZ40">
        <v>1</v>
      </c>
      <c r="BA40">
        <v>47.82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38</v>
      </c>
      <c r="BM40">
        <v>16</v>
      </c>
      <c r="BN40">
        <v>0</v>
      </c>
      <c r="BO40" t="s">
        <v>36</v>
      </c>
      <c r="BP40">
        <v>1</v>
      </c>
      <c r="BQ40">
        <v>30</v>
      </c>
      <c r="BR40">
        <v>0</v>
      </c>
      <c r="BS40">
        <v>47.82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87</v>
      </c>
      <c r="CA40">
        <v>41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267</v>
      </c>
      <c r="CO40">
        <v>0</v>
      </c>
      <c r="CP40">
        <f t="shared" si="73"/>
        <v>3104.95</v>
      </c>
      <c r="CQ40">
        <f t="shared" si="74"/>
        <v>0</v>
      </c>
      <c r="CR40">
        <f>(ROUND((ROUND((((ET40*1.1))*AV40*1),2)*BB40),2)+ROUND((ROUND(((AE40-((EU40*1.1)))*AV40*1),2)*BS40),2))</f>
        <v>0</v>
      </c>
      <c r="CS40">
        <f t="shared" si="75"/>
        <v>0</v>
      </c>
      <c r="CT40">
        <f t="shared" si="76"/>
        <v>69003.78</v>
      </c>
      <c r="CU40">
        <f t="shared" si="77"/>
        <v>0</v>
      </c>
      <c r="CV40">
        <f t="shared" si="78"/>
        <v>146.944512</v>
      </c>
      <c r="CW40">
        <f t="shared" si="79"/>
        <v>0</v>
      </c>
      <c r="CX40">
        <f t="shared" si="80"/>
        <v>0</v>
      </c>
      <c r="CY40">
        <f t="shared" si="81"/>
        <v>2701.3064999999997</v>
      </c>
      <c r="CZ40">
        <f t="shared" si="82"/>
        <v>1273.0294999999999</v>
      </c>
      <c r="DC40" t="s">
        <v>3</v>
      </c>
      <c r="DD40" t="s">
        <v>3</v>
      </c>
      <c r="DE40" t="s">
        <v>31</v>
      </c>
      <c r="DF40" t="s">
        <v>31</v>
      </c>
      <c r="DG40" t="s">
        <v>31</v>
      </c>
      <c r="DH40" t="s">
        <v>3</v>
      </c>
      <c r="DI40" t="s">
        <v>31</v>
      </c>
      <c r="DJ40" t="s">
        <v>31</v>
      </c>
      <c r="DK40" t="s">
        <v>3</v>
      </c>
      <c r="DL40" t="s">
        <v>3</v>
      </c>
      <c r="DM40" t="s">
        <v>3</v>
      </c>
      <c r="DN40">
        <v>105</v>
      </c>
      <c r="DO40">
        <v>77</v>
      </c>
      <c r="DP40">
        <v>1.248</v>
      </c>
      <c r="DQ40">
        <v>1</v>
      </c>
      <c r="DU40">
        <v>1013</v>
      </c>
      <c r="DV40" t="s">
        <v>29</v>
      </c>
      <c r="DW40" t="s">
        <v>29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58356640</v>
      </c>
      <c r="EF40">
        <v>30</v>
      </c>
      <c r="EG40" t="s">
        <v>24</v>
      </c>
      <c r="EH40">
        <v>0</v>
      </c>
      <c r="EI40" t="s">
        <v>3</v>
      </c>
      <c r="EJ40">
        <v>1</v>
      </c>
      <c r="EK40">
        <v>16</v>
      </c>
      <c r="EL40" t="s">
        <v>32</v>
      </c>
      <c r="EM40" t="s">
        <v>33</v>
      </c>
      <c r="EO40" t="s">
        <v>34</v>
      </c>
      <c r="EQ40">
        <v>0</v>
      </c>
      <c r="ER40">
        <v>1051.1300000000001</v>
      </c>
      <c r="ES40">
        <v>0</v>
      </c>
      <c r="ET40">
        <v>0</v>
      </c>
      <c r="EU40">
        <v>0</v>
      </c>
      <c r="EV40">
        <v>1051.1300000000001</v>
      </c>
      <c r="EW40">
        <v>107.04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105</v>
      </c>
      <c r="FY40">
        <v>77</v>
      </c>
      <c r="GA40" t="s">
        <v>3</v>
      </c>
      <c r="GD40">
        <v>0</v>
      </c>
      <c r="GF40">
        <v>1725378853</v>
      </c>
      <c r="GG40">
        <v>2</v>
      </c>
      <c r="GH40">
        <v>1</v>
      </c>
      <c r="GI40">
        <v>2</v>
      </c>
      <c r="GJ40">
        <v>0</v>
      </c>
      <c r="GK40">
        <f>ROUND(R40*(R12)/100,2)</f>
        <v>0</v>
      </c>
      <c r="GL40">
        <f t="shared" si="83"/>
        <v>0</v>
      </c>
      <c r="GM40">
        <f t="shared" si="84"/>
        <v>7079.29</v>
      </c>
      <c r="GN40">
        <f t="shared" si="85"/>
        <v>7079.29</v>
      </c>
      <c r="GO40">
        <f t="shared" si="86"/>
        <v>0</v>
      </c>
      <c r="GP40">
        <f t="shared" si="87"/>
        <v>0</v>
      </c>
      <c r="GR40">
        <v>0</v>
      </c>
      <c r="GS40">
        <v>0</v>
      </c>
      <c r="GT40">
        <v>0</v>
      </c>
      <c r="GU40" t="s">
        <v>3</v>
      </c>
      <c r="GV40">
        <f t="shared" si="88"/>
        <v>0</v>
      </c>
      <c r="GW40">
        <v>1</v>
      </c>
      <c r="GX40">
        <f t="shared" si="89"/>
        <v>0</v>
      </c>
      <c r="HA40">
        <v>0</v>
      </c>
      <c r="HB40">
        <v>0</v>
      </c>
      <c r="HC40">
        <f t="shared" si="90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45" x14ac:dyDescent="0.2">
      <c r="A41">
        <v>17</v>
      </c>
      <c r="B41">
        <v>1</v>
      </c>
      <c r="E41" t="s">
        <v>86</v>
      </c>
      <c r="F41" t="s">
        <v>40</v>
      </c>
      <c r="G41" t="s">
        <v>41</v>
      </c>
      <c r="H41" t="s">
        <v>42</v>
      </c>
      <c r="I41">
        <v>1</v>
      </c>
      <c r="J41">
        <v>0</v>
      </c>
      <c r="K41">
        <v>1</v>
      </c>
      <c r="O41">
        <f t="shared" si="57"/>
        <v>14530.96</v>
      </c>
      <c r="P41">
        <f t="shared" si="58"/>
        <v>0</v>
      </c>
      <c r="Q41">
        <f>(ROUND((ROUND((((ET41*1.1))*AV41*I41),2)*BB41),2)+ROUND((ROUND(((AE41-((EU41*1.1)))*AV41*I41),2)*BS41),2))</f>
        <v>14113.97</v>
      </c>
      <c r="R41">
        <f t="shared" si="59"/>
        <v>1751.17</v>
      </c>
      <c r="S41">
        <f t="shared" si="60"/>
        <v>416.99</v>
      </c>
      <c r="T41">
        <f t="shared" si="61"/>
        <v>0</v>
      </c>
      <c r="U41">
        <f t="shared" si="62"/>
        <v>0.69101999999999997</v>
      </c>
      <c r="V41">
        <f t="shared" si="63"/>
        <v>0</v>
      </c>
      <c r="W41">
        <f t="shared" si="64"/>
        <v>0</v>
      </c>
      <c r="X41">
        <f t="shared" si="65"/>
        <v>496.22</v>
      </c>
      <c r="Y41">
        <f t="shared" si="66"/>
        <v>233.51</v>
      </c>
      <c r="AA41">
        <v>59915021</v>
      </c>
      <c r="AB41">
        <f t="shared" si="67"/>
        <v>1331.23</v>
      </c>
      <c r="AC41">
        <f t="shared" si="68"/>
        <v>0</v>
      </c>
      <c r="AD41">
        <f>ROUND(((((ET41*1.1))-((EU41*1.1)))+AE41),2)</f>
        <v>1322.9</v>
      </c>
      <c r="AE41">
        <f t="shared" si="69"/>
        <v>34.979999999999997</v>
      </c>
      <c r="AF41">
        <f t="shared" si="69"/>
        <v>8.33</v>
      </c>
      <c r="AG41">
        <f t="shared" si="70"/>
        <v>0</v>
      </c>
      <c r="AH41">
        <f t="shared" si="71"/>
        <v>0.66</v>
      </c>
      <c r="AI41">
        <f t="shared" si="71"/>
        <v>0</v>
      </c>
      <c r="AJ41">
        <f t="shared" si="72"/>
        <v>0</v>
      </c>
      <c r="AK41">
        <v>1210.21</v>
      </c>
      <c r="AL41">
        <v>0</v>
      </c>
      <c r="AM41">
        <v>1202.6400000000001</v>
      </c>
      <c r="AN41">
        <v>31.8</v>
      </c>
      <c r="AO41">
        <v>7.57</v>
      </c>
      <c r="AP41">
        <v>0</v>
      </c>
      <c r="AQ41">
        <v>0.6</v>
      </c>
      <c r="AR41">
        <v>0</v>
      </c>
      <c r="AS41">
        <v>0</v>
      </c>
      <c r="AT41">
        <v>119</v>
      </c>
      <c r="AU41">
        <v>56</v>
      </c>
      <c r="AV41">
        <v>1.0469999999999999</v>
      </c>
      <c r="AW41">
        <v>1.079</v>
      </c>
      <c r="AZ41">
        <v>1</v>
      </c>
      <c r="BA41">
        <v>47.82</v>
      </c>
      <c r="BB41">
        <v>10.19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43</v>
      </c>
      <c r="BM41">
        <v>1987</v>
      </c>
      <c r="BN41">
        <v>0</v>
      </c>
      <c r="BO41" t="s">
        <v>40</v>
      </c>
      <c r="BP41">
        <v>1</v>
      </c>
      <c r="BQ41">
        <v>30</v>
      </c>
      <c r="BR41">
        <v>0</v>
      </c>
      <c r="BS41">
        <v>47.82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119</v>
      </c>
      <c r="CA41">
        <v>56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267</v>
      </c>
      <c r="CO41">
        <v>0</v>
      </c>
      <c r="CP41">
        <f t="shared" si="73"/>
        <v>14530.96</v>
      </c>
      <c r="CQ41">
        <f t="shared" si="74"/>
        <v>0</v>
      </c>
      <c r="CR41">
        <f>(ROUND((ROUND((((ET41*1.1))*AV41*1),2)*BB41),2)+ROUND((ROUND(((AE41-((EU41*1.1)))*AV41*1),2)*BS41),2))</f>
        <v>14113.97</v>
      </c>
      <c r="CS41">
        <f t="shared" si="75"/>
        <v>1751.17</v>
      </c>
      <c r="CT41">
        <f t="shared" si="76"/>
        <v>416.99</v>
      </c>
      <c r="CU41">
        <f t="shared" si="77"/>
        <v>0</v>
      </c>
      <c r="CV41">
        <f t="shared" si="78"/>
        <v>0.69101999999999997</v>
      </c>
      <c r="CW41">
        <f t="shared" si="79"/>
        <v>0</v>
      </c>
      <c r="CX41">
        <f t="shared" si="80"/>
        <v>0</v>
      </c>
      <c r="CY41">
        <f t="shared" si="81"/>
        <v>496.21809999999999</v>
      </c>
      <c r="CZ41">
        <f t="shared" si="82"/>
        <v>233.51440000000002</v>
      </c>
      <c r="DC41" t="s">
        <v>3</v>
      </c>
      <c r="DD41" t="s">
        <v>3</v>
      </c>
      <c r="DE41" t="s">
        <v>31</v>
      </c>
      <c r="DF41" t="s">
        <v>31</v>
      </c>
      <c r="DG41" t="s">
        <v>31</v>
      </c>
      <c r="DH41" t="s">
        <v>3</v>
      </c>
      <c r="DI41" t="s">
        <v>31</v>
      </c>
      <c r="DJ41" t="s">
        <v>31</v>
      </c>
      <c r="DK41" t="s">
        <v>3</v>
      </c>
      <c r="DL41" t="s">
        <v>3</v>
      </c>
      <c r="DM41" t="s">
        <v>3</v>
      </c>
      <c r="DN41">
        <v>149</v>
      </c>
      <c r="DO41">
        <v>158</v>
      </c>
      <c r="DP41">
        <v>1.0469999999999999</v>
      </c>
      <c r="DQ41">
        <v>1.079</v>
      </c>
      <c r="DU41">
        <v>1013</v>
      </c>
      <c r="DV41" t="s">
        <v>42</v>
      </c>
      <c r="DW41" t="s">
        <v>42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58358569</v>
      </c>
      <c r="EF41">
        <v>30</v>
      </c>
      <c r="EG41" t="s">
        <v>24</v>
      </c>
      <c r="EH41">
        <v>0</v>
      </c>
      <c r="EI41" t="s">
        <v>3</v>
      </c>
      <c r="EJ41">
        <v>1</v>
      </c>
      <c r="EK41">
        <v>1987</v>
      </c>
      <c r="EL41" t="s">
        <v>44</v>
      </c>
      <c r="EM41" t="s">
        <v>45</v>
      </c>
      <c r="EO41" t="s">
        <v>34</v>
      </c>
      <c r="EQ41">
        <v>0</v>
      </c>
      <c r="ER41">
        <v>1210.21</v>
      </c>
      <c r="ES41">
        <v>0</v>
      </c>
      <c r="ET41">
        <v>1202.6400000000001</v>
      </c>
      <c r="EU41">
        <v>31.8</v>
      </c>
      <c r="EV41">
        <v>7.57</v>
      </c>
      <c r="EW41">
        <v>0.6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149</v>
      </c>
      <c r="FY41">
        <v>158</v>
      </c>
      <c r="GA41" t="s">
        <v>3</v>
      </c>
      <c r="GD41">
        <v>0</v>
      </c>
      <c r="GF41">
        <v>-1912986720</v>
      </c>
      <c r="GG41">
        <v>2</v>
      </c>
      <c r="GH41">
        <v>1</v>
      </c>
      <c r="GI41">
        <v>2</v>
      </c>
      <c r="GJ41">
        <v>0</v>
      </c>
      <c r="GK41">
        <f>ROUND(R41*(R12)/100,2)</f>
        <v>2801.87</v>
      </c>
      <c r="GL41">
        <f t="shared" si="83"/>
        <v>0</v>
      </c>
      <c r="GM41">
        <f t="shared" si="84"/>
        <v>18062.560000000001</v>
      </c>
      <c r="GN41">
        <f t="shared" si="85"/>
        <v>18062.560000000001</v>
      </c>
      <c r="GO41">
        <f t="shared" si="86"/>
        <v>0</v>
      </c>
      <c r="GP41">
        <f t="shared" si="87"/>
        <v>0</v>
      </c>
      <c r="GR41">
        <v>0</v>
      </c>
      <c r="GS41">
        <v>0</v>
      </c>
      <c r="GT41">
        <v>0</v>
      </c>
      <c r="GU41" t="s">
        <v>3</v>
      </c>
      <c r="GV41">
        <f t="shared" si="88"/>
        <v>0</v>
      </c>
      <c r="GW41">
        <v>1</v>
      </c>
      <c r="GX41">
        <f t="shared" si="89"/>
        <v>0</v>
      </c>
      <c r="HA41">
        <v>0</v>
      </c>
      <c r="HB41">
        <v>0</v>
      </c>
      <c r="HC41">
        <f t="shared" si="90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45" x14ac:dyDescent="0.2">
      <c r="A42">
        <v>17</v>
      </c>
      <c r="B42">
        <v>1</v>
      </c>
      <c r="E42" t="s">
        <v>87</v>
      </c>
      <c r="F42" t="s">
        <v>47</v>
      </c>
      <c r="G42" t="s">
        <v>48</v>
      </c>
      <c r="H42" t="s">
        <v>42</v>
      </c>
      <c r="I42">
        <v>1</v>
      </c>
      <c r="J42">
        <v>0</v>
      </c>
      <c r="K42">
        <v>1</v>
      </c>
      <c r="O42">
        <f t="shared" si="57"/>
        <v>5136.76</v>
      </c>
      <c r="P42">
        <f t="shared" si="58"/>
        <v>0</v>
      </c>
      <c r="Q42">
        <f>(ROUND((ROUND(((ET42)*AV42*I42),2)*BB42),2)+ROUND((ROUND(((AE42-(EU42))*AV42*I42),2)*BS42),2))</f>
        <v>4972.74</v>
      </c>
      <c r="R42">
        <f t="shared" si="59"/>
        <v>506.89</v>
      </c>
      <c r="S42">
        <f t="shared" si="60"/>
        <v>164.02</v>
      </c>
      <c r="T42">
        <f t="shared" si="61"/>
        <v>0</v>
      </c>
      <c r="U42">
        <f t="shared" si="62"/>
        <v>0.27222000000000002</v>
      </c>
      <c r="V42">
        <f t="shared" si="63"/>
        <v>0</v>
      </c>
      <c r="W42">
        <f t="shared" si="64"/>
        <v>0</v>
      </c>
      <c r="X42">
        <f t="shared" si="65"/>
        <v>195.18</v>
      </c>
      <c r="Y42">
        <f t="shared" si="66"/>
        <v>91.85</v>
      </c>
      <c r="AA42">
        <v>59915021</v>
      </c>
      <c r="AB42">
        <f t="shared" si="67"/>
        <v>482.54</v>
      </c>
      <c r="AC42">
        <f t="shared" si="68"/>
        <v>0</v>
      </c>
      <c r="AD42">
        <f>ROUND((((ET42)-(EU42))+AE42),2)</f>
        <v>479.26</v>
      </c>
      <c r="AE42">
        <f>ROUND((EU42),2)</f>
        <v>10.119999999999999</v>
      </c>
      <c r="AF42">
        <f>ROUND((EV42),2)</f>
        <v>3.28</v>
      </c>
      <c r="AG42">
        <f t="shared" si="70"/>
        <v>0</v>
      </c>
      <c r="AH42">
        <f>(EW42)</f>
        <v>0.26</v>
      </c>
      <c r="AI42">
        <f>(EX42)</f>
        <v>0</v>
      </c>
      <c r="AJ42">
        <f t="shared" si="72"/>
        <v>0</v>
      </c>
      <c r="AK42">
        <v>482.54</v>
      </c>
      <c r="AL42">
        <v>0</v>
      </c>
      <c r="AM42">
        <v>479.26</v>
      </c>
      <c r="AN42">
        <v>10.119999999999999</v>
      </c>
      <c r="AO42">
        <v>3.28</v>
      </c>
      <c r="AP42">
        <v>0</v>
      </c>
      <c r="AQ42">
        <v>0.26</v>
      </c>
      <c r="AR42">
        <v>0</v>
      </c>
      <c r="AS42">
        <v>0</v>
      </c>
      <c r="AT42">
        <v>119</v>
      </c>
      <c r="AU42">
        <v>56</v>
      </c>
      <c r="AV42">
        <v>1.0469999999999999</v>
      </c>
      <c r="AW42">
        <v>1.079</v>
      </c>
      <c r="AZ42">
        <v>1</v>
      </c>
      <c r="BA42">
        <v>47.82</v>
      </c>
      <c r="BB42">
        <v>9.91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49</v>
      </c>
      <c r="BM42">
        <v>1987</v>
      </c>
      <c r="BN42">
        <v>0</v>
      </c>
      <c r="BO42" t="s">
        <v>47</v>
      </c>
      <c r="BP42">
        <v>1</v>
      </c>
      <c r="BQ42">
        <v>30</v>
      </c>
      <c r="BR42">
        <v>0</v>
      </c>
      <c r="BS42">
        <v>47.82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119</v>
      </c>
      <c r="CA42">
        <v>56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73"/>
        <v>5136.76</v>
      </c>
      <c r="CQ42">
        <f t="shared" si="74"/>
        <v>0</v>
      </c>
      <c r="CR42">
        <f>(ROUND((ROUND(((ET42)*AV42*1),2)*BB42),2)+ROUND((ROUND(((AE42-(EU42))*AV42*1),2)*BS42),2))</f>
        <v>4972.74</v>
      </c>
      <c r="CS42">
        <f t="shared" si="75"/>
        <v>506.89</v>
      </c>
      <c r="CT42">
        <f t="shared" si="76"/>
        <v>164.02</v>
      </c>
      <c r="CU42">
        <f t="shared" si="77"/>
        <v>0</v>
      </c>
      <c r="CV42">
        <f t="shared" si="78"/>
        <v>0.27222000000000002</v>
      </c>
      <c r="CW42">
        <f t="shared" si="79"/>
        <v>0</v>
      </c>
      <c r="CX42">
        <f t="shared" si="80"/>
        <v>0</v>
      </c>
      <c r="CY42">
        <f t="shared" si="81"/>
        <v>195.18379999999999</v>
      </c>
      <c r="CZ42">
        <f t="shared" si="82"/>
        <v>91.85120000000002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149</v>
      </c>
      <c r="DO42">
        <v>158</v>
      </c>
      <c r="DP42">
        <v>1.0469999999999999</v>
      </c>
      <c r="DQ42">
        <v>1.079</v>
      </c>
      <c r="DU42">
        <v>1013</v>
      </c>
      <c r="DV42" t="s">
        <v>42</v>
      </c>
      <c r="DW42" t="s">
        <v>42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58358569</v>
      </c>
      <c r="EF42">
        <v>30</v>
      </c>
      <c r="EG42" t="s">
        <v>24</v>
      </c>
      <c r="EH42">
        <v>0</v>
      </c>
      <c r="EI42" t="s">
        <v>3</v>
      </c>
      <c r="EJ42">
        <v>1</v>
      </c>
      <c r="EK42">
        <v>1987</v>
      </c>
      <c r="EL42" t="s">
        <v>44</v>
      </c>
      <c r="EM42" t="s">
        <v>45</v>
      </c>
      <c r="EO42" t="s">
        <v>3</v>
      </c>
      <c r="EQ42">
        <v>0</v>
      </c>
      <c r="ER42">
        <v>482.54</v>
      </c>
      <c r="ES42">
        <v>0</v>
      </c>
      <c r="ET42">
        <v>479.26</v>
      </c>
      <c r="EU42">
        <v>10.119999999999999</v>
      </c>
      <c r="EV42">
        <v>3.28</v>
      </c>
      <c r="EW42">
        <v>0.26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149</v>
      </c>
      <c r="FY42">
        <v>158</v>
      </c>
      <c r="GA42" t="s">
        <v>3</v>
      </c>
      <c r="GD42">
        <v>0</v>
      </c>
      <c r="GF42">
        <v>1952201598</v>
      </c>
      <c r="GG42">
        <v>2</v>
      </c>
      <c r="GH42">
        <v>1</v>
      </c>
      <c r="GI42">
        <v>2</v>
      </c>
      <c r="GJ42">
        <v>0</v>
      </c>
      <c r="GK42">
        <f>ROUND(R42*(R12)/100,2)</f>
        <v>811.02</v>
      </c>
      <c r="GL42">
        <f t="shared" si="83"/>
        <v>0</v>
      </c>
      <c r="GM42">
        <f t="shared" si="84"/>
        <v>6234.81</v>
      </c>
      <c r="GN42">
        <f t="shared" si="85"/>
        <v>6234.81</v>
      </c>
      <c r="GO42">
        <f t="shared" si="86"/>
        <v>0</v>
      </c>
      <c r="GP42">
        <f t="shared" si="87"/>
        <v>0</v>
      </c>
      <c r="GR42">
        <v>0</v>
      </c>
      <c r="GS42">
        <v>3</v>
      </c>
      <c r="GT42">
        <v>0</v>
      </c>
      <c r="GU42" t="s">
        <v>3</v>
      </c>
      <c r="GV42">
        <f t="shared" si="88"/>
        <v>0</v>
      </c>
      <c r="GW42">
        <v>1</v>
      </c>
      <c r="GX42">
        <f t="shared" si="89"/>
        <v>0</v>
      </c>
      <c r="HA42">
        <v>0</v>
      </c>
      <c r="HB42">
        <v>0</v>
      </c>
      <c r="HC42">
        <f t="shared" si="90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45" x14ac:dyDescent="0.2">
      <c r="A43">
        <v>17</v>
      </c>
      <c r="B43">
        <v>1</v>
      </c>
      <c r="C43">
        <f>ROW(SmtRes!A26)</f>
        <v>26</v>
      </c>
      <c r="D43">
        <f>ROW(EtalonRes!A28)</f>
        <v>28</v>
      </c>
      <c r="E43" t="s">
        <v>88</v>
      </c>
      <c r="F43" t="s">
        <v>51</v>
      </c>
      <c r="G43" t="s">
        <v>52</v>
      </c>
      <c r="H43" t="s">
        <v>53</v>
      </c>
      <c r="I43">
        <v>204</v>
      </c>
      <c r="J43">
        <v>0</v>
      </c>
      <c r="K43">
        <v>204</v>
      </c>
      <c r="O43">
        <f t="shared" si="57"/>
        <v>4974536.2300000004</v>
      </c>
      <c r="P43">
        <f t="shared" si="58"/>
        <v>32466.31</v>
      </c>
      <c r="Q43">
        <f>(ROUND((ROUND((((ET43*1.1))*AV43*I43),2)*BB43),2)+ROUND((ROUND(((AE43-((EU43*1.1)))*AV43*I43),2)*BS43),2))</f>
        <v>4615841.88</v>
      </c>
      <c r="R43">
        <f t="shared" si="59"/>
        <v>643774.36</v>
      </c>
      <c r="S43">
        <f t="shared" si="60"/>
        <v>326228.03999999998</v>
      </c>
      <c r="T43">
        <f t="shared" si="61"/>
        <v>0</v>
      </c>
      <c r="U43">
        <f t="shared" si="62"/>
        <v>488.68934400000001</v>
      </c>
      <c r="V43">
        <f t="shared" si="63"/>
        <v>0</v>
      </c>
      <c r="W43">
        <f t="shared" si="64"/>
        <v>0</v>
      </c>
      <c r="X43">
        <f t="shared" si="65"/>
        <v>388211.37</v>
      </c>
      <c r="Y43">
        <f t="shared" si="66"/>
        <v>182687.7</v>
      </c>
      <c r="AA43">
        <v>59915021</v>
      </c>
      <c r="AB43">
        <f t="shared" si="67"/>
        <v>2132.37</v>
      </c>
      <c r="AC43">
        <f t="shared" si="68"/>
        <v>22.45</v>
      </c>
      <c r="AD43">
        <f>ROUND(((((ET43*1.1))-((EU43*1.1)))+AE43),2)</f>
        <v>2077.98</v>
      </c>
      <c r="AE43">
        <f>ROUND(((EU43*1.1)),2)</f>
        <v>63.03</v>
      </c>
      <c r="AF43">
        <f>ROUND(((EV43*1.1)),2)</f>
        <v>31.94</v>
      </c>
      <c r="AG43">
        <f t="shared" si="70"/>
        <v>0</v>
      </c>
      <c r="AH43">
        <f>((EW43*1.1))</f>
        <v>2.2880000000000003</v>
      </c>
      <c r="AI43">
        <f>((EX43*1.1))</f>
        <v>0</v>
      </c>
      <c r="AJ43">
        <f t="shared" si="72"/>
        <v>0</v>
      </c>
      <c r="AK43">
        <v>1940.56</v>
      </c>
      <c r="AL43">
        <v>22.45</v>
      </c>
      <c r="AM43">
        <v>1889.07</v>
      </c>
      <c r="AN43">
        <v>57.3</v>
      </c>
      <c r="AO43">
        <v>29.04</v>
      </c>
      <c r="AP43">
        <v>0</v>
      </c>
      <c r="AQ43">
        <v>2.08</v>
      </c>
      <c r="AR43">
        <v>0</v>
      </c>
      <c r="AS43">
        <v>0</v>
      </c>
      <c r="AT43">
        <v>119</v>
      </c>
      <c r="AU43">
        <v>56</v>
      </c>
      <c r="AV43">
        <v>1.0469999999999999</v>
      </c>
      <c r="AW43">
        <v>1.079</v>
      </c>
      <c r="AZ43">
        <v>1</v>
      </c>
      <c r="BA43">
        <v>47.82</v>
      </c>
      <c r="BB43">
        <v>10.4</v>
      </c>
      <c r="BC43">
        <v>6.57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54</v>
      </c>
      <c r="BM43">
        <v>1989</v>
      </c>
      <c r="BN43">
        <v>0</v>
      </c>
      <c r="BO43" t="s">
        <v>51</v>
      </c>
      <c r="BP43">
        <v>1</v>
      </c>
      <c r="BQ43">
        <v>30</v>
      </c>
      <c r="BR43">
        <v>0</v>
      </c>
      <c r="BS43">
        <v>47.82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119</v>
      </c>
      <c r="CA43">
        <v>56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269</v>
      </c>
      <c r="CO43">
        <v>0</v>
      </c>
      <c r="CP43">
        <f t="shared" si="73"/>
        <v>4974536.2299999995</v>
      </c>
      <c r="CQ43">
        <f t="shared" si="74"/>
        <v>159.13</v>
      </c>
      <c r="CR43">
        <f>(ROUND((ROUND((((ET43*1.1))*AV43*1),2)*BB43),2)+ROUND((ROUND(((AE43-((EU43*1.1)))*AV43*1),2)*BS43),2))</f>
        <v>22626.66</v>
      </c>
      <c r="CS43">
        <f t="shared" si="75"/>
        <v>3155.64</v>
      </c>
      <c r="CT43">
        <f t="shared" si="76"/>
        <v>1599.1</v>
      </c>
      <c r="CU43">
        <f t="shared" si="77"/>
        <v>0</v>
      </c>
      <c r="CV43">
        <f t="shared" si="78"/>
        <v>2.3955359999999999</v>
      </c>
      <c r="CW43">
        <f t="shared" si="79"/>
        <v>0</v>
      </c>
      <c r="CX43">
        <f t="shared" si="80"/>
        <v>0</v>
      </c>
      <c r="CY43">
        <f t="shared" si="81"/>
        <v>388211.36759999994</v>
      </c>
      <c r="CZ43">
        <f t="shared" si="82"/>
        <v>182687.70240000001</v>
      </c>
      <c r="DB43">
        <v>2</v>
      </c>
      <c r="DC43" t="s">
        <v>3</v>
      </c>
      <c r="DD43" t="s">
        <v>3</v>
      </c>
      <c r="DE43" t="s">
        <v>55</v>
      </c>
      <c r="DF43" t="s">
        <v>55</v>
      </c>
      <c r="DG43" t="s">
        <v>55</v>
      </c>
      <c r="DH43" t="s">
        <v>3</v>
      </c>
      <c r="DI43" t="s">
        <v>55</v>
      </c>
      <c r="DJ43" t="s">
        <v>55</v>
      </c>
      <c r="DK43" t="s">
        <v>3</v>
      </c>
      <c r="DL43" t="s">
        <v>3</v>
      </c>
      <c r="DM43" t="s">
        <v>3</v>
      </c>
      <c r="DN43">
        <v>149</v>
      </c>
      <c r="DO43">
        <v>158</v>
      </c>
      <c r="DP43">
        <v>1.0469999999999999</v>
      </c>
      <c r="DQ43">
        <v>1.079</v>
      </c>
      <c r="DU43">
        <v>1013</v>
      </c>
      <c r="DV43" t="s">
        <v>53</v>
      </c>
      <c r="DW43" t="s">
        <v>53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58358571</v>
      </c>
      <c r="EF43">
        <v>30</v>
      </c>
      <c r="EG43" t="s">
        <v>24</v>
      </c>
      <c r="EH43">
        <v>0</v>
      </c>
      <c r="EI43" t="s">
        <v>3</v>
      </c>
      <c r="EJ43">
        <v>1</v>
      </c>
      <c r="EK43">
        <v>1989</v>
      </c>
      <c r="EL43" t="s">
        <v>56</v>
      </c>
      <c r="EM43" t="s">
        <v>57</v>
      </c>
      <c r="EO43" t="s">
        <v>34</v>
      </c>
      <c r="EQ43">
        <v>0</v>
      </c>
      <c r="ER43">
        <v>1940.56</v>
      </c>
      <c r="ES43">
        <v>22.45</v>
      </c>
      <c r="ET43">
        <v>1889.07</v>
      </c>
      <c r="EU43">
        <v>57.3</v>
      </c>
      <c r="EV43">
        <v>29.04</v>
      </c>
      <c r="EW43">
        <v>2.08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149</v>
      </c>
      <c r="FY43">
        <v>158</v>
      </c>
      <c r="GA43" t="s">
        <v>3</v>
      </c>
      <c r="GD43">
        <v>0</v>
      </c>
      <c r="GF43">
        <v>-1447956212</v>
      </c>
      <c r="GG43">
        <v>2</v>
      </c>
      <c r="GH43">
        <v>1</v>
      </c>
      <c r="GI43">
        <v>2</v>
      </c>
      <c r="GJ43">
        <v>0</v>
      </c>
      <c r="GK43">
        <f>ROUND(R43*(R12)/100,2)</f>
        <v>1030038.98</v>
      </c>
      <c r="GL43">
        <f t="shared" si="83"/>
        <v>0</v>
      </c>
      <c r="GM43">
        <f t="shared" si="84"/>
        <v>6575474.2800000003</v>
      </c>
      <c r="GN43">
        <f t="shared" si="85"/>
        <v>6575474.2800000003</v>
      </c>
      <c r="GO43">
        <f t="shared" si="86"/>
        <v>0</v>
      </c>
      <c r="GP43">
        <f t="shared" si="87"/>
        <v>0</v>
      </c>
      <c r="GR43">
        <v>0</v>
      </c>
      <c r="GS43">
        <v>3</v>
      </c>
      <c r="GT43">
        <v>0</v>
      </c>
      <c r="GU43" t="s">
        <v>3</v>
      </c>
      <c r="GV43">
        <f t="shared" si="88"/>
        <v>0</v>
      </c>
      <c r="GW43">
        <v>1</v>
      </c>
      <c r="GX43">
        <f t="shared" si="89"/>
        <v>0</v>
      </c>
      <c r="HA43">
        <v>0</v>
      </c>
      <c r="HB43">
        <v>0</v>
      </c>
      <c r="HC43">
        <f t="shared" si="90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24</v>
      </c>
      <c r="E44" t="s">
        <v>89</v>
      </c>
      <c r="F44" t="s">
        <v>59</v>
      </c>
      <c r="G44" t="s">
        <v>60</v>
      </c>
      <c r="H44" t="s">
        <v>61</v>
      </c>
      <c r="I44">
        <f>I43*J44</f>
        <v>23827.200000000001</v>
      </c>
      <c r="J44">
        <v>116.8</v>
      </c>
      <c r="K44">
        <v>116.8</v>
      </c>
      <c r="O44">
        <f t="shared" si="57"/>
        <v>1112683.56</v>
      </c>
      <c r="P44">
        <f t="shared" si="58"/>
        <v>1112683.56</v>
      </c>
      <c r="Q44">
        <f>(ROUND((ROUND(((ET44)*AV44*I44),2)*BB44),2)+ROUND((ROUND(((AE44-(EU44))*AV44*I44),2)*BS44),2))</f>
        <v>0</v>
      </c>
      <c r="R44">
        <f t="shared" si="59"/>
        <v>0</v>
      </c>
      <c r="S44">
        <f t="shared" si="60"/>
        <v>0</v>
      </c>
      <c r="T44">
        <f t="shared" si="61"/>
        <v>0</v>
      </c>
      <c r="U44">
        <f t="shared" si="62"/>
        <v>0</v>
      </c>
      <c r="V44">
        <f t="shared" si="63"/>
        <v>0</v>
      </c>
      <c r="W44">
        <f t="shared" si="64"/>
        <v>0</v>
      </c>
      <c r="X44">
        <f t="shared" si="65"/>
        <v>0</v>
      </c>
      <c r="Y44">
        <f t="shared" si="66"/>
        <v>0</v>
      </c>
      <c r="AA44">
        <v>59915021</v>
      </c>
      <c r="AB44">
        <f t="shared" si="67"/>
        <v>11.3</v>
      </c>
      <c r="AC44">
        <f t="shared" si="68"/>
        <v>11.3</v>
      </c>
      <c r="AD44">
        <f>ROUND((((ET44)-(EU44))+AE44),2)</f>
        <v>0</v>
      </c>
      <c r="AE44">
        <f t="shared" ref="AE44:AF46" si="91">ROUND((EU44),2)</f>
        <v>0</v>
      </c>
      <c r="AF44">
        <f t="shared" si="91"/>
        <v>0</v>
      </c>
      <c r="AG44">
        <f t="shared" si="70"/>
        <v>0</v>
      </c>
      <c r="AH44">
        <f t="shared" ref="AH44:AI46" si="92">(EW44)</f>
        <v>0</v>
      </c>
      <c r="AI44">
        <f t="shared" si="92"/>
        <v>0</v>
      </c>
      <c r="AJ44">
        <f t="shared" si="72"/>
        <v>0</v>
      </c>
      <c r="AK44">
        <v>11.3</v>
      </c>
      <c r="AL44">
        <v>11.3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1.079</v>
      </c>
      <c r="AZ44">
        <v>1</v>
      </c>
      <c r="BA44">
        <v>1</v>
      </c>
      <c r="BB44">
        <v>1</v>
      </c>
      <c r="BC44">
        <v>3.83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62</v>
      </c>
      <c r="BM44">
        <v>1989</v>
      </c>
      <c r="BN44">
        <v>0</v>
      </c>
      <c r="BO44" t="s">
        <v>59</v>
      </c>
      <c r="BP44">
        <v>1</v>
      </c>
      <c r="BQ44">
        <v>30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73"/>
        <v>1112683.56</v>
      </c>
      <c r="CQ44">
        <f t="shared" si="74"/>
        <v>46.69</v>
      </c>
      <c r="CR44">
        <f>(ROUND((ROUND(((ET44)*AV44*1),2)*BB44),2)+ROUND((ROUND(((AE44-(EU44))*AV44*1),2)*BS44),2))</f>
        <v>0</v>
      </c>
      <c r="CS44">
        <f t="shared" si="75"/>
        <v>0</v>
      </c>
      <c r="CT44">
        <f t="shared" si="76"/>
        <v>0</v>
      </c>
      <c r="CU44">
        <f t="shared" si="77"/>
        <v>0</v>
      </c>
      <c r="CV44">
        <f t="shared" si="78"/>
        <v>0</v>
      </c>
      <c r="CW44">
        <f t="shared" si="79"/>
        <v>0</v>
      </c>
      <c r="CX44">
        <f t="shared" si="80"/>
        <v>0</v>
      </c>
      <c r="CY44">
        <f t="shared" si="81"/>
        <v>0</v>
      </c>
      <c r="CZ44">
        <f t="shared" si="82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149</v>
      </c>
      <c r="DO44">
        <v>158</v>
      </c>
      <c r="DP44">
        <v>1.0469999999999999</v>
      </c>
      <c r="DQ44">
        <v>1.079</v>
      </c>
      <c r="DU44">
        <v>1009</v>
      </c>
      <c r="DV44" t="s">
        <v>61</v>
      </c>
      <c r="DW44" t="s">
        <v>61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58358571</v>
      </c>
      <c r="EF44">
        <v>30</v>
      </c>
      <c r="EG44" t="s">
        <v>24</v>
      </c>
      <c r="EH44">
        <v>0</v>
      </c>
      <c r="EI44" t="s">
        <v>3</v>
      </c>
      <c r="EJ44">
        <v>1</v>
      </c>
      <c r="EK44">
        <v>1989</v>
      </c>
      <c r="EL44" t="s">
        <v>56</v>
      </c>
      <c r="EM44" t="s">
        <v>57</v>
      </c>
      <c r="EO44" t="s">
        <v>3</v>
      </c>
      <c r="EQ44">
        <v>0</v>
      </c>
      <c r="ER44">
        <v>11.3</v>
      </c>
      <c r="ES44">
        <v>11.3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149</v>
      </c>
      <c r="FY44">
        <v>158</v>
      </c>
      <c r="GA44" t="s">
        <v>3</v>
      </c>
      <c r="GD44">
        <v>0</v>
      </c>
      <c r="GF44">
        <v>843802330</v>
      </c>
      <c r="GG44">
        <v>2</v>
      </c>
      <c r="GH44">
        <v>1</v>
      </c>
      <c r="GI44">
        <v>2</v>
      </c>
      <c r="GJ44">
        <v>0</v>
      </c>
      <c r="GK44">
        <f>ROUND(R44*(R12)/100,2)</f>
        <v>0</v>
      </c>
      <c r="GL44">
        <f t="shared" si="83"/>
        <v>0</v>
      </c>
      <c r="GM44">
        <f t="shared" si="84"/>
        <v>1112683.56</v>
      </c>
      <c r="GN44">
        <f t="shared" si="85"/>
        <v>1112683.56</v>
      </c>
      <c r="GO44">
        <f t="shared" si="86"/>
        <v>0</v>
      </c>
      <c r="GP44">
        <f t="shared" si="87"/>
        <v>0</v>
      </c>
      <c r="GR44">
        <v>0</v>
      </c>
      <c r="GS44">
        <v>3</v>
      </c>
      <c r="GT44">
        <v>0</v>
      </c>
      <c r="GU44" t="s">
        <v>3</v>
      </c>
      <c r="GV44">
        <f t="shared" si="88"/>
        <v>0</v>
      </c>
      <c r="GW44">
        <v>1</v>
      </c>
      <c r="GX44">
        <f t="shared" si="89"/>
        <v>0</v>
      </c>
      <c r="HA44">
        <v>0</v>
      </c>
      <c r="HB44">
        <v>0</v>
      </c>
      <c r="HC44">
        <f t="shared" si="90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26</v>
      </c>
      <c r="E45" t="s">
        <v>90</v>
      </c>
      <c r="F45" t="s">
        <v>64</v>
      </c>
      <c r="G45" t="s">
        <v>270</v>
      </c>
      <c r="H45" t="s">
        <v>65</v>
      </c>
      <c r="I45">
        <f>I43*J45</f>
        <v>1279.08</v>
      </c>
      <c r="J45">
        <v>6.27</v>
      </c>
      <c r="K45">
        <v>6.27</v>
      </c>
      <c r="O45">
        <f t="shared" si="57"/>
        <v>1014811.33</v>
      </c>
      <c r="P45">
        <f t="shared" si="58"/>
        <v>1014811.33</v>
      </c>
      <c r="Q45">
        <f>(ROUND((ROUND(((ET45)*AV45*I45),2)*BB45),2)+ROUND((ROUND(((AE45-(EU45))*AV45*I45),2)*BS45),2))</f>
        <v>0</v>
      </c>
      <c r="R45">
        <f t="shared" si="59"/>
        <v>0</v>
      </c>
      <c r="S45">
        <f t="shared" si="60"/>
        <v>0</v>
      </c>
      <c r="T45">
        <f t="shared" si="61"/>
        <v>0</v>
      </c>
      <c r="U45">
        <f t="shared" si="62"/>
        <v>0</v>
      </c>
      <c r="V45">
        <f t="shared" si="63"/>
        <v>0</v>
      </c>
      <c r="W45">
        <f t="shared" si="64"/>
        <v>0</v>
      </c>
      <c r="X45">
        <f t="shared" si="65"/>
        <v>0</v>
      </c>
      <c r="Y45">
        <f t="shared" si="66"/>
        <v>0</v>
      </c>
      <c r="AA45">
        <v>59915021</v>
      </c>
      <c r="AB45">
        <f t="shared" si="67"/>
        <v>95.37</v>
      </c>
      <c r="AC45">
        <f t="shared" si="68"/>
        <v>95.37</v>
      </c>
      <c r="AD45">
        <f>ROUND((((ET45)-(EU45))+AE45),2)</f>
        <v>0</v>
      </c>
      <c r="AE45">
        <f t="shared" si="91"/>
        <v>0</v>
      </c>
      <c r="AF45">
        <f t="shared" si="91"/>
        <v>0</v>
      </c>
      <c r="AG45">
        <f t="shared" si="70"/>
        <v>0</v>
      </c>
      <c r="AH45">
        <f t="shared" si="92"/>
        <v>0</v>
      </c>
      <c r="AI45">
        <f t="shared" si="92"/>
        <v>0</v>
      </c>
      <c r="AJ45">
        <f t="shared" si="72"/>
        <v>0</v>
      </c>
      <c r="AK45">
        <v>95.37</v>
      </c>
      <c r="AL45">
        <v>95.37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1.079</v>
      </c>
      <c r="AZ45">
        <v>1</v>
      </c>
      <c r="BA45">
        <v>1</v>
      </c>
      <c r="BB45">
        <v>1</v>
      </c>
      <c r="BC45">
        <v>7.71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66</v>
      </c>
      <c r="BM45">
        <v>1989</v>
      </c>
      <c r="BN45">
        <v>0</v>
      </c>
      <c r="BO45" t="s">
        <v>64</v>
      </c>
      <c r="BP45">
        <v>1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73"/>
        <v>1014811.33</v>
      </c>
      <c r="CQ45">
        <f t="shared" si="74"/>
        <v>793.36</v>
      </c>
      <c r="CR45">
        <f>(ROUND((ROUND(((ET45)*AV45*1),2)*BB45),2)+ROUND((ROUND(((AE45-(EU45))*AV45*1),2)*BS45),2))</f>
        <v>0</v>
      </c>
      <c r="CS45">
        <f t="shared" si="75"/>
        <v>0</v>
      </c>
      <c r="CT45">
        <f t="shared" si="76"/>
        <v>0</v>
      </c>
      <c r="CU45">
        <f t="shared" si="77"/>
        <v>0</v>
      </c>
      <c r="CV45">
        <f t="shared" si="78"/>
        <v>0</v>
      </c>
      <c r="CW45">
        <f t="shared" si="79"/>
        <v>0</v>
      </c>
      <c r="CX45">
        <f t="shared" si="80"/>
        <v>0</v>
      </c>
      <c r="CY45">
        <f t="shared" si="81"/>
        <v>0</v>
      </c>
      <c r="CZ45">
        <f t="shared" si="82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149</v>
      </c>
      <c r="DO45">
        <v>158</v>
      </c>
      <c r="DP45">
        <v>1.0469999999999999</v>
      </c>
      <c r="DQ45">
        <v>1.079</v>
      </c>
      <c r="DU45">
        <v>1002</v>
      </c>
      <c r="DV45" t="s">
        <v>65</v>
      </c>
      <c r="DW45" t="s">
        <v>65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58358571</v>
      </c>
      <c r="EF45">
        <v>30</v>
      </c>
      <c r="EG45" t="s">
        <v>24</v>
      </c>
      <c r="EH45">
        <v>0</v>
      </c>
      <c r="EI45" t="s">
        <v>3</v>
      </c>
      <c r="EJ45">
        <v>1</v>
      </c>
      <c r="EK45">
        <v>1989</v>
      </c>
      <c r="EL45" t="s">
        <v>56</v>
      </c>
      <c r="EM45" t="s">
        <v>57</v>
      </c>
      <c r="EO45" t="s">
        <v>3</v>
      </c>
      <c r="EQ45">
        <v>0</v>
      </c>
      <c r="ER45">
        <v>95.37</v>
      </c>
      <c r="ES45">
        <v>95.37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149</v>
      </c>
      <c r="FY45">
        <v>158</v>
      </c>
      <c r="GA45" t="s">
        <v>3</v>
      </c>
      <c r="GD45">
        <v>0</v>
      </c>
      <c r="GF45">
        <v>-1819337401</v>
      </c>
      <c r="GG45">
        <v>2</v>
      </c>
      <c r="GH45">
        <v>1</v>
      </c>
      <c r="GI45">
        <v>2</v>
      </c>
      <c r="GJ45">
        <v>0</v>
      </c>
      <c r="GK45">
        <f>ROUND(R45*(R12)/100,2)</f>
        <v>0</v>
      </c>
      <c r="GL45">
        <f t="shared" si="83"/>
        <v>0</v>
      </c>
      <c r="GM45">
        <f t="shared" si="84"/>
        <v>1014811.33</v>
      </c>
      <c r="GN45">
        <f t="shared" si="85"/>
        <v>1014811.33</v>
      </c>
      <c r="GO45">
        <f t="shared" si="86"/>
        <v>0</v>
      </c>
      <c r="GP45">
        <f t="shared" si="87"/>
        <v>0</v>
      </c>
      <c r="GR45">
        <v>0</v>
      </c>
      <c r="GS45">
        <v>3</v>
      </c>
      <c r="GT45">
        <v>0</v>
      </c>
      <c r="GU45" t="s">
        <v>3</v>
      </c>
      <c r="GV45">
        <f t="shared" si="88"/>
        <v>0</v>
      </c>
      <c r="GW45">
        <v>1</v>
      </c>
      <c r="GX45">
        <f t="shared" si="89"/>
        <v>0</v>
      </c>
      <c r="HA45">
        <v>0</v>
      </c>
      <c r="HB45">
        <v>0</v>
      </c>
      <c r="HC45">
        <f t="shared" si="90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45" x14ac:dyDescent="0.2">
      <c r="A46">
        <v>17</v>
      </c>
      <c r="B46">
        <v>1</v>
      </c>
      <c r="E46" t="s">
        <v>91</v>
      </c>
      <c r="F46" t="s">
        <v>68</v>
      </c>
      <c r="G46" t="s">
        <v>92</v>
      </c>
      <c r="H46" t="s">
        <v>70</v>
      </c>
      <c r="I46">
        <f>ROUND(I43*3+6,9)</f>
        <v>618</v>
      </c>
      <c r="J46">
        <v>0</v>
      </c>
      <c r="K46">
        <f>ROUND(I43*3+6,9)</f>
        <v>618</v>
      </c>
      <c r="O46">
        <f t="shared" si="57"/>
        <v>722249.43</v>
      </c>
      <c r="P46">
        <f t="shared" si="58"/>
        <v>722249.43</v>
      </c>
      <c r="Q46">
        <f>(ROUND((ROUND(((ET46)*AV46*I46),2)*BB46),2)+ROUND((ROUND(((AE46-(EU46))*AV46*I46),2)*BS46),2))</f>
        <v>0</v>
      </c>
      <c r="R46">
        <f t="shared" si="59"/>
        <v>0</v>
      </c>
      <c r="S46">
        <f t="shared" si="60"/>
        <v>0</v>
      </c>
      <c r="T46">
        <f t="shared" si="61"/>
        <v>0</v>
      </c>
      <c r="U46">
        <f t="shared" si="62"/>
        <v>0</v>
      </c>
      <c r="V46">
        <f t="shared" si="63"/>
        <v>0</v>
      </c>
      <c r="W46">
        <f t="shared" si="64"/>
        <v>0</v>
      </c>
      <c r="X46">
        <f t="shared" si="65"/>
        <v>0</v>
      </c>
      <c r="Y46">
        <f t="shared" si="66"/>
        <v>0</v>
      </c>
      <c r="AA46">
        <v>59915021</v>
      </c>
      <c r="AB46">
        <f t="shared" si="67"/>
        <v>122.12</v>
      </c>
      <c r="AC46">
        <f>ROUND(((ES46*1.02)),2)</f>
        <v>122.12</v>
      </c>
      <c r="AD46">
        <f>ROUND((((ET46)-(EU46))+AE46),2)</f>
        <v>0</v>
      </c>
      <c r="AE46">
        <f t="shared" si="91"/>
        <v>0</v>
      </c>
      <c r="AF46">
        <f t="shared" si="91"/>
        <v>0</v>
      </c>
      <c r="AG46">
        <f t="shared" si="70"/>
        <v>0</v>
      </c>
      <c r="AH46">
        <f t="shared" si="92"/>
        <v>0</v>
      </c>
      <c r="AI46">
        <f t="shared" si="92"/>
        <v>0</v>
      </c>
      <c r="AJ46">
        <f t="shared" si="72"/>
        <v>0</v>
      </c>
      <c r="AK46">
        <v>119.73</v>
      </c>
      <c r="AL46">
        <v>119.73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9.57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3</v>
      </c>
      <c r="BM46">
        <v>400002</v>
      </c>
      <c r="BN46">
        <v>0</v>
      </c>
      <c r="BO46" t="s">
        <v>3</v>
      </c>
      <c r="BP46">
        <v>0</v>
      </c>
      <c r="BQ46">
        <v>202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73"/>
        <v>722249.43</v>
      </c>
      <c r="CQ46">
        <f t="shared" si="74"/>
        <v>1168.69</v>
      </c>
      <c r="CR46">
        <f>(ROUND((ROUND(((ET46)*AV46*1),2)*BB46),2)+ROUND((ROUND(((AE46-(EU46))*AV46*1),2)*BS46),2))</f>
        <v>0</v>
      </c>
      <c r="CS46">
        <f t="shared" si="75"/>
        <v>0</v>
      </c>
      <c r="CT46">
        <f t="shared" si="76"/>
        <v>0</v>
      </c>
      <c r="CU46">
        <f t="shared" si="77"/>
        <v>0</v>
      </c>
      <c r="CV46">
        <f t="shared" si="78"/>
        <v>0</v>
      </c>
      <c r="CW46">
        <f t="shared" si="79"/>
        <v>0</v>
      </c>
      <c r="CX46">
        <f t="shared" si="80"/>
        <v>0</v>
      </c>
      <c r="CY46">
        <f t="shared" si="81"/>
        <v>0</v>
      </c>
      <c r="CZ46">
        <f t="shared" si="82"/>
        <v>0</v>
      </c>
      <c r="DC46" t="s">
        <v>3</v>
      </c>
      <c r="DD46" t="s">
        <v>71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1003</v>
      </c>
      <c r="DV46" t="s">
        <v>70</v>
      </c>
      <c r="DW46" t="s">
        <v>70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58358547</v>
      </c>
      <c r="EF46">
        <v>202</v>
      </c>
      <c r="EG46" t="s">
        <v>72</v>
      </c>
      <c r="EH46">
        <v>0</v>
      </c>
      <c r="EI46" t="s">
        <v>3</v>
      </c>
      <c r="EJ46">
        <v>1</v>
      </c>
      <c r="EK46">
        <v>400002</v>
      </c>
      <c r="EL46" t="s">
        <v>73</v>
      </c>
      <c r="EM46" t="s">
        <v>72</v>
      </c>
      <c r="EO46" t="s">
        <v>3</v>
      </c>
      <c r="EQ46">
        <v>0</v>
      </c>
      <c r="ER46">
        <v>119.73</v>
      </c>
      <c r="ES46">
        <v>119.73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5</v>
      </c>
      <c r="FC46">
        <v>0</v>
      </c>
      <c r="FD46">
        <v>18</v>
      </c>
      <c r="FF46">
        <v>1145.81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93</v>
      </c>
      <c r="GD46">
        <v>0</v>
      </c>
      <c r="GF46">
        <v>-1280166784</v>
      </c>
      <c r="GG46">
        <v>2</v>
      </c>
      <c r="GH46">
        <v>3</v>
      </c>
      <c r="GI46">
        <v>3</v>
      </c>
      <c r="GJ46">
        <v>0</v>
      </c>
      <c r="GK46">
        <f>ROUND(R46*(R12)/100,2)</f>
        <v>0</v>
      </c>
      <c r="GL46">
        <f t="shared" si="83"/>
        <v>0</v>
      </c>
      <c r="GM46">
        <f t="shared" si="84"/>
        <v>722249.43</v>
      </c>
      <c r="GN46">
        <f t="shared" si="85"/>
        <v>722249.43</v>
      </c>
      <c r="GO46">
        <f t="shared" si="86"/>
        <v>0</v>
      </c>
      <c r="GP46">
        <f t="shared" si="87"/>
        <v>0</v>
      </c>
      <c r="GR46">
        <v>1</v>
      </c>
      <c r="GS46">
        <v>1</v>
      </c>
      <c r="GT46">
        <v>0</v>
      </c>
      <c r="GU46" t="s">
        <v>3</v>
      </c>
      <c r="GV46">
        <f t="shared" si="88"/>
        <v>0</v>
      </c>
      <c r="GW46">
        <v>1</v>
      </c>
      <c r="GX46">
        <f t="shared" si="89"/>
        <v>0</v>
      </c>
      <c r="HA46">
        <v>0</v>
      </c>
      <c r="HB46">
        <v>0</v>
      </c>
      <c r="HC46">
        <f t="shared" si="90"/>
        <v>0</v>
      </c>
      <c r="HE46" t="s">
        <v>75</v>
      </c>
      <c r="HF46" t="s">
        <v>75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7" spans="1:245" x14ac:dyDescent="0.2">
      <c r="A47">
        <v>17</v>
      </c>
      <c r="B47">
        <v>1</v>
      </c>
      <c r="E47" t="s">
        <v>94</v>
      </c>
      <c r="F47" t="s">
        <v>77</v>
      </c>
      <c r="G47" t="s">
        <v>78</v>
      </c>
      <c r="H47" t="s">
        <v>79</v>
      </c>
      <c r="I47">
        <v>51</v>
      </c>
      <c r="J47">
        <v>0</v>
      </c>
      <c r="K47">
        <v>51</v>
      </c>
      <c r="O47">
        <f t="shared" si="57"/>
        <v>48310.45</v>
      </c>
      <c r="P47">
        <f t="shared" si="58"/>
        <v>4637.3100000000004</v>
      </c>
      <c r="Q47">
        <f>(ROUND((ROUND((((ET47*1.1))*AV47*I47),2)*BB47),2)+ROUND((ROUND(((AE47-((EU47*1.1)))*AV47*I47),2)*BS47),2))</f>
        <v>1230.98</v>
      </c>
      <c r="R47">
        <f t="shared" si="59"/>
        <v>0</v>
      </c>
      <c r="S47">
        <f t="shared" si="60"/>
        <v>42442.16</v>
      </c>
      <c r="T47">
        <f t="shared" si="61"/>
        <v>0</v>
      </c>
      <c r="U47">
        <f t="shared" si="62"/>
        <v>68.837504999999993</v>
      </c>
      <c r="V47">
        <f t="shared" si="63"/>
        <v>0</v>
      </c>
      <c r="W47">
        <f t="shared" si="64"/>
        <v>0</v>
      </c>
      <c r="X47">
        <f t="shared" si="65"/>
        <v>46261.95</v>
      </c>
      <c r="Y47">
        <f t="shared" si="66"/>
        <v>22918.77</v>
      </c>
      <c r="AA47">
        <v>59915021</v>
      </c>
      <c r="AB47">
        <f t="shared" si="67"/>
        <v>19.7</v>
      </c>
      <c r="AC47">
        <f>ROUND((ES47),2)</f>
        <v>0.91</v>
      </c>
      <c r="AD47">
        <f>ROUND(((((ET47*1.1))-((EU47*1.1)))+AE47),2)</f>
        <v>2.48</v>
      </c>
      <c r="AE47">
        <f>ROUND(((EU47*1.1)),2)</f>
        <v>0</v>
      </c>
      <c r="AF47">
        <f>ROUND(((EV47*1.1)),2)</f>
        <v>16.309999999999999</v>
      </c>
      <c r="AG47">
        <f t="shared" si="70"/>
        <v>0</v>
      </c>
      <c r="AH47">
        <f>((EW47*1.1))</f>
        <v>1.2649999999999999</v>
      </c>
      <c r="AI47">
        <f>((EX47*1.1))</f>
        <v>0</v>
      </c>
      <c r="AJ47">
        <f t="shared" si="72"/>
        <v>0</v>
      </c>
      <c r="AK47">
        <v>17.989999999999998</v>
      </c>
      <c r="AL47">
        <v>0.91</v>
      </c>
      <c r="AM47">
        <v>2.25</v>
      </c>
      <c r="AN47">
        <v>0</v>
      </c>
      <c r="AO47">
        <v>14.83</v>
      </c>
      <c r="AP47">
        <v>0</v>
      </c>
      <c r="AQ47">
        <v>1.1499999999999999</v>
      </c>
      <c r="AR47">
        <v>0</v>
      </c>
      <c r="AS47">
        <v>0</v>
      </c>
      <c r="AT47">
        <v>109</v>
      </c>
      <c r="AU47">
        <v>54</v>
      </c>
      <c r="AV47">
        <v>1.0669999999999999</v>
      </c>
      <c r="AW47">
        <v>1.0029999999999999</v>
      </c>
      <c r="AZ47">
        <v>1</v>
      </c>
      <c r="BA47">
        <v>47.82</v>
      </c>
      <c r="BB47">
        <v>9.14</v>
      </c>
      <c r="BC47">
        <v>99.62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80</v>
      </c>
      <c r="BM47">
        <v>2167</v>
      </c>
      <c r="BN47">
        <v>0</v>
      </c>
      <c r="BO47" t="s">
        <v>77</v>
      </c>
      <c r="BP47">
        <v>1</v>
      </c>
      <c r="BQ47">
        <v>30</v>
      </c>
      <c r="BR47">
        <v>0</v>
      </c>
      <c r="BS47">
        <v>47.82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109</v>
      </c>
      <c r="CA47">
        <v>54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267</v>
      </c>
      <c r="CO47">
        <v>0</v>
      </c>
      <c r="CP47">
        <f t="shared" si="73"/>
        <v>48310.450000000004</v>
      </c>
      <c r="CQ47">
        <f t="shared" si="74"/>
        <v>90.65</v>
      </c>
      <c r="CR47">
        <f>(ROUND((ROUND((((ET47*1.1))*AV47*1),2)*BB47),2)+ROUND((ROUND(((AE47-((EU47*1.1)))*AV47*1),2)*BS47),2))</f>
        <v>24.13</v>
      </c>
      <c r="CS47">
        <f t="shared" si="75"/>
        <v>0</v>
      </c>
      <c r="CT47">
        <f t="shared" si="76"/>
        <v>832.07</v>
      </c>
      <c r="CU47">
        <f t="shared" si="77"/>
        <v>0</v>
      </c>
      <c r="CV47">
        <f t="shared" si="78"/>
        <v>1.3497549999999998</v>
      </c>
      <c r="CW47">
        <f t="shared" si="79"/>
        <v>0</v>
      </c>
      <c r="CX47">
        <f t="shared" si="80"/>
        <v>0</v>
      </c>
      <c r="CY47">
        <f t="shared" si="81"/>
        <v>46261.95440000001</v>
      </c>
      <c r="CZ47">
        <f t="shared" si="82"/>
        <v>22918.766400000004</v>
      </c>
      <c r="DC47" t="s">
        <v>3</v>
      </c>
      <c r="DD47" t="s">
        <v>3</v>
      </c>
      <c r="DE47" t="s">
        <v>31</v>
      </c>
      <c r="DF47" t="s">
        <v>31</v>
      </c>
      <c r="DG47" t="s">
        <v>31</v>
      </c>
      <c r="DH47" t="s">
        <v>3</v>
      </c>
      <c r="DI47" t="s">
        <v>31</v>
      </c>
      <c r="DJ47" t="s">
        <v>31</v>
      </c>
      <c r="DK47" t="s">
        <v>3</v>
      </c>
      <c r="DL47" t="s">
        <v>3</v>
      </c>
      <c r="DM47" t="s">
        <v>3</v>
      </c>
      <c r="DN47">
        <v>133</v>
      </c>
      <c r="DO47">
        <v>113</v>
      </c>
      <c r="DP47">
        <v>1.0669999999999999</v>
      </c>
      <c r="DQ47">
        <v>1.0029999999999999</v>
      </c>
      <c r="DU47">
        <v>1013</v>
      </c>
      <c r="DV47" t="s">
        <v>79</v>
      </c>
      <c r="DW47" t="s">
        <v>79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58358753</v>
      </c>
      <c r="EF47">
        <v>30</v>
      </c>
      <c r="EG47" t="s">
        <v>24</v>
      </c>
      <c r="EH47">
        <v>0</v>
      </c>
      <c r="EI47" t="s">
        <v>3</v>
      </c>
      <c r="EJ47">
        <v>1</v>
      </c>
      <c r="EK47">
        <v>2167</v>
      </c>
      <c r="EL47" t="s">
        <v>81</v>
      </c>
      <c r="EM47" t="s">
        <v>82</v>
      </c>
      <c r="EO47" t="s">
        <v>34</v>
      </c>
      <c r="EQ47">
        <v>0</v>
      </c>
      <c r="ER47">
        <v>17.989999999999998</v>
      </c>
      <c r="ES47">
        <v>0.91</v>
      </c>
      <c r="ET47">
        <v>2.25</v>
      </c>
      <c r="EU47">
        <v>0</v>
      </c>
      <c r="EV47">
        <v>14.83</v>
      </c>
      <c r="EW47">
        <v>1.1499999999999999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133</v>
      </c>
      <c r="FY47">
        <v>113</v>
      </c>
      <c r="GA47" t="s">
        <v>3</v>
      </c>
      <c r="GD47">
        <v>0</v>
      </c>
      <c r="GF47">
        <v>-330347151</v>
      </c>
      <c r="GG47">
        <v>2</v>
      </c>
      <c r="GH47">
        <v>1</v>
      </c>
      <c r="GI47">
        <v>2</v>
      </c>
      <c r="GJ47">
        <v>0</v>
      </c>
      <c r="GK47">
        <f>ROUND(R47*(R12)/100,2)</f>
        <v>0</v>
      </c>
      <c r="GL47">
        <f t="shared" si="83"/>
        <v>0</v>
      </c>
      <c r="GM47">
        <f t="shared" si="84"/>
        <v>117491.17</v>
      </c>
      <c r="GN47">
        <f t="shared" si="85"/>
        <v>117491.17</v>
      </c>
      <c r="GO47">
        <f t="shared" si="86"/>
        <v>0</v>
      </c>
      <c r="GP47">
        <f t="shared" si="87"/>
        <v>0</v>
      </c>
      <c r="GR47">
        <v>0</v>
      </c>
      <c r="GS47">
        <v>3</v>
      </c>
      <c r="GT47">
        <v>0</v>
      </c>
      <c r="GU47" t="s">
        <v>3</v>
      </c>
      <c r="GV47">
        <f t="shared" si="88"/>
        <v>0</v>
      </c>
      <c r="GW47">
        <v>1</v>
      </c>
      <c r="GX47">
        <f t="shared" si="89"/>
        <v>0</v>
      </c>
      <c r="HA47">
        <v>0</v>
      </c>
      <c r="HB47">
        <v>0</v>
      </c>
      <c r="HC47">
        <f t="shared" si="90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45" x14ac:dyDescent="0.2">
      <c r="A48">
        <v>19</v>
      </c>
      <c r="B48">
        <v>1</v>
      </c>
      <c r="F48" t="s">
        <v>3</v>
      </c>
      <c r="G48" t="s">
        <v>95</v>
      </c>
      <c r="H48" t="s">
        <v>3</v>
      </c>
      <c r="AA48">
        <v>1</v>
      </c>
      <c r="IK48">
        <v>0</v>
      </c>
    </row>
    <row r="49" spans="1:245" x14ac:dyDescent="0.2">
      <c r="A49">
        <v>17</v>
      </c>
      <c r="B49">
        <v>1</v>
      </c>
      <c r="E49" t="s">
        <v>96</v>
      </c>
      <c r="F49" t="s">
        <v>27</v>
      </c>
      <c r="G49" t="s">
        <v>28</v>
      </c>
      <c r="H49" t="s">
        <v>29</v>
      </c>
      <c r="I49">
        <f>ROUND(4.5*1/100,9)</f>
        <v>4.4999999999999998E-2</v>
      </c>
      <c r="J49">
        <v>0</v>
      </c>
      <c r="K49">
        <f>ROUND(4.5*1/100,9)</f>
        <v>4.4999999999999998E-2</v>
      </c>
      <c r="O49">
        <f t="shared" ref="O49:O57" si="93">ROUND(CP49,2)</f>
        <v>6033.93</v>
      </c>
      <c r="P49">
        <f t="shared" ref="P49:P57" si="94">ROUND((ROUND((AC49*AW49*I49),2)*BC49),2)</f>
        <v>0</v>
      </c>
      <c r="Q49">
        <f>(ROUND((ROUND((((ET49*1.1))*AV49*I49),2)*BB49),2)+ROUND((ROUND(((AE49-((EU49*1.1)))*AV49*I49),2)*BS49),2))</f>
        <v>0</v>
      </c>
      <c r="R49">
        <f t="shared" ref="R49:R57" si="95">ROUND((ROUND((AE49*AV49*I49),2)*BS49),2)</f>
        <v>0</v>
      </c>
      <c r="S49">
        <f t="shared" ref="S49:S57" si="96">ROUND((ROUND((AF49*AV49*I49),2)*BA49),2)</f>
        <v>6033.93</v>
      </c>
      <c r="T49">
        <f t="shared" ref="T49:T57" si="97">ROUND(CU49*I49,2)</f>
        <v>0</v>
      </c>
      <c r="U49">
        <f t="shared" ref="U49:U57" si="98">CV49*I49</f>
        <v>11.9042352</v>
      </c>
      <c r="V49">
        <f t="shared" ref="V49:V57" si="99">CW49*I49</f>
        <v>0</v>
      </c>
      <c r="W49">
        <f t="shared" ref="W49:W57" si="100">ROUND(CX49*I49,2)</f>
        <v>0</v>
      </c>
      <c r="X49">
        <f t="shared" ref="X49:X57" si="101">ROUND(CY49,2)</f>
        <v>5249.52</v>
      </c>
      <c r="Y49">
        <f t="shared" ref="Y49:Y57" si="102">ROUND(CZ49,2)</f>
        <v>2473.91</v>
      </c>
      <c r="AA49">
        <v>59915021</v>
      </c>
      <c r="AB49">
        <f t="shared" ref="AB49:AB57" si="103">ROUND((AC49+AD49+AF49),2)</f>
        <v>2246.88</v>
      </c>
      <c r="AC49">
        <f t="shared" ref="AC49:AC55" si="104">ROUND((ES49),2)</f>
        <v>0</v>
      </c>
      <c r="AD49">
        <f>ROUND(((((ET49*1.1))-((EU49*1.1)))+AE49),2)</f>
        <v>0</v>
      </c>
      <c r="AE49">
        <f t="shared" ref="AE49:AF51" si="105">ROUND(((EU49*1.1)),2)</f>
        <v>0</v>
      </c>
      <c r="AF49">
        <f t="shared" si="105"/>
        <v>2246.88</v>
      </c>
      <c r="AG49">
        <f t="shared" ref="AG49:AG57" si="106">ROUND((AP49),2)</f>
        <v>0</v>
      </c>
      <c r="AH49">
        <f t="shared" ref="AH49:AI51" si="107">((EW49*1.1))</f>
        <v>211.97</v>
      </c>
      <c r="AI49">
        <f t="shared" si="107"/>
        <v>0</v>
      </c>
      <c r="AJ49">
        <f t="shared" ref="AJ49:AJ57" si="108">(AS49)</f>
        <v>0</v>
      </c>
      <c r="AK49">
        <v>2042.62</v>
      </c>
      <c r="AL49">
        <v>0</v>
      </c>
      <c r="AM49">
        <v>0</v>
      </c>
      <c r="AN49">
        <v>0</v>
      </c>
      <c r="AO49">
        <v>2042.62</v>
      </c>
      <c r="AP49">
        <v>0</v>
      </c>
      <c r="AQ49">
        <v>192.7</v>
      </c>
      <c r="AR49">
        <v>0</v>
      </c>
      <c r="AS49">
        <v>0</v>
      </c>
      <c r="AT49">
        <v>87</v>
      </c>
      <c r="AU49">
        <v>41</v>
      </c>
      <c r="AV49">
        <v>1.248</v>
      </c>
      <c r="AW49">
        <v>1</v>
      </c>
      <c r="AZ49">
        <v>1</v>
      </c>
      <c r="BA49">
        <v>47.82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30</v>
      </c>
      <c r="BM49">
        <v>16</v>
      </c>
      <c r="BN49">
        <v>0</v>
      </c>
      <c r="BO49" t="s">
        <v>27</v>
      </c>
      <c r="BP49">
        <v>1</v>
      </c>
      <c r="BQ49">
        <v>30</v>
      </c>
      <c r="BR49">
        <v>0</v>
      </c>
      <c r="BS49">
        <v>47.82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87</v>
      </c>
      <c r="CA49">
        <v>41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267</v>
      </c>
      <c r="CO49">
        <v>0</v>
      </c>
      <c r="CP49">
        <f t="shared" ref="CP49:CP57" si="109">(P49+Q49+S49)</f>
        <v>6033.93</v>
      </c>
      <c r="CQ49">
        <f t="shared" ref="CQ49:CQ57" si="110">ROUND((ROUND((AC49*AW49*1),2)*BC49),2)</f>
        <v>0</v>
      </c>
      <c r="CR49">
        <f>(ROUND((ROUND((((ET49*1.1))*AV49*1),2)*BB49),2)+ROUND((ROUND(((AE49-((EU49*1.1)))*AV49*1),2)*BS49),2))</f>
        <v>0</v>
      </c>
      <c r="CS49">
        <f t="shared" ref="CS49:CS57" si="111">ROUND((ROUND((AE49*AV49*1),2)*BS49),2)</f>
        <v>0</v>
      </c>
      <c r="CT49">
        <f t="shared" ref="CT49:CT57" si="112">ROUND((ROUND((AF49*AV49*1),2)*BA49),2)</f>
        <v>134092.54</v>
      </c>
      <c r="CU49">
        <f t="shared" ref="CU49:CU57" si="113">AG49</f>
        <v>0</v>
      </c>
      <c r="CV49">
        <f t="shared" ref="CV49:CV57" si="114">(AH49*AV49)</f>
        <v>264.53856000000002</v>
      </c>
      <c r="CW49">
        <f t="shared" ref="CW49:CW57" si="115">AI49</f>
        <v>0</v>
      </c>
      <c r="CX49">
        <f t="shared" ref="CX49:CX57" si="116">AJ49</f>
        <v>0</v>
      </c>
      <c r="CY49">
        <f t="shared" ref="CY49:CY57" si="117">S49*(BZ49/100)</f>
        <v>5249.5191000000004</v>
      </c>
      <c r="CZ49">
        <f t="shared" ref="CZ49:CZ57" si="118">S49*(CA49/100)</f>
        <v>2473.9112999999998</v>
      </c>
      <c r="DC49" t="s">
        <v>3</v>
      </c>
      <c r="DD49" t="s">
        <v>3</v>
      </c>
      <c r="DE49" t="s">
        <v>31</v>
      </c>
      <c r="DF49" t="s">
        <v>31</v>
      </c>
      <c r="DG49" t="s">
        <v>31</v>
      </c>
      <c r="DH49" t="s">
        <v>3</v>
      </c>
      <c r="DI49" t="s">
        <v>31</v>
      </c>
      <c r="DJ49" t="s">
        <v>31</v>
      </c>
      <c r="DK49" t="s">
        <v>3</v>
      </c>
      <c r="DL49" t="s">
        <v>3</v>
      </c>
      <c r="DM49" t="s">
        <v>3</v>
      </c>
      <c r="DN49">
        <v>105</v>
      </c>
      <c r="DO49">
        <v>77</v>
      </c>
      <c r="DP49">
        <v>1.248</v>
      </c>
      <c r="DQ49">
        <v>1</v>
      </c>
      <c r="DU49">
        <v>1013</v>
      </c>
      <c r="DV49" t="s">
        <v>29</v>
      </c>
      <c r="DW49" t="s">
        <v>29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58356640</v>
      </c>
      <c r="EF49">
        <v>30</v>
      </c>
      <c r="EG49" t="s">
        <v>24</v>
      </c>
      <c r="EH49">
        <v>0</v>
      </c>
      <c r="EI49" t="s">
        <v>3</v>
      </c>
      <c r="EJ49">
        <v>1</v>
      </c>
      <c r="EK49">
        <v>16</v>
      </c>
      <c r="EL49" t="s">
        <v>32</v>
      </c>
      <c r="EM49" t="s">
        <v>33</v>
      </c>
      <c r="EO49" t="s">
        <v>34</v>
      </c>
      <c r="EQ49">
        <v>0</v>
      </c>
      <c r="ER49">
        <v>2042.62</v>
      </c>
      <c r="ES49">
        <v>0</v>
      </c>
      <c r="ET49">
        <v>0</v>
      </c>
      <c r="EU49">
        <v>0</v>
      </c>
      <c r="EV49">
        <v>2042.62</v>
      </c>
      <c r="EW49">
        <v>192.7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105</v>
      </c>
      <c r="FY49">
        <v>77</v>
      </c>
      <c r="GA49" t="s">
        <v>3</v>
      </c>
      <c r="GD49">
        <v>0</v>
      </c>
      <c r="GF49">
        <v>-1632341149</v>
      </c>
      <c r="GG49">
        <v>2</v>
      </c>
      <c r="GH49">
        <v>1</v>
      </c>
      <c r="GI49">
        <v>2</v>
      </c>
      <c r="GJ49">
        <v>0</v>
      </c>
      <c r="GK49">
        <f>ROUND(R49*(R12)/100,2)</f>
        <v>0</v>
      </c>
      <c r="GL49">
        <f t="shared" ref="GL49:GL57" si="119">ROUND(IF(AND(BH49=3,BI49=3,FS49&lt;&gt;0),P49,0),2)</f>
        <v>0</v>
      </c>
      <c r="GM49">
        <f t="shared" ref="GM49:GM57" si="120">ROUND(O49+X49+Y49+GK49,2)+GX49</f>
        <v>13757.36</v>
      </c>
      <c r="GN49">
        <f t="shared" ref="GN49:GN57" si="121">IF(OR(BI49=0,BI49=1),GM49-GX49,0)</f>
        <v>13757.36</v>
      </c>
      <c r="GO49">
        <f t="shared" ref="GO49:GO57" si="122">IF(BI49=2,GM49-GX49,0)</f>
        <v>0</v>
      </c>
      <c r="GP49">
        <f t="shared" ref="GP49:GP57" si="123">IF(BI49=4,GM49-GX49,0)</f>
        <v>0</v>
      </c>
      <c r="GR49">
        <v>0</v>
      </c>
      <c r="GS49">
        <v>0</v>
      </c>
      <c r="GT49">
        <v>0</v>
      </c>
      <c r="GU49" t="s">
        <v>3</v>
      </c>
      <c r="GV49">
        <f t="shared" ref="GV49:GV57" si="124">ROUND((GT49),2)</f>
        <v>0</v>
      </c>
      <c r="GW49">
        <v>1</v>
      </c>
      <c r="GX49">
        <f t="shared" ref="GX49:GX57" si="125">ROUND(HC49*I49,2)</f>
        <v>0</v>
      </c>
      <c r="HA49">
        <v>0</v>
      </c>
      <c r="HB49">
        <v>0</v>
      </c>
      <c r="HC49">
        <f t="shared" ref="HC49:HC57" si="126">GV49*GW49</f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45" x14ac:dyDescent="0.2">
      <c r="A50">
        <v>17</v>
      </c>
      <c r="B50">
        <v>1</v>
      </c>
      <c r="E50" t="s">
        <v>97</v>
      </c>
      <c r="F50" t="s">
        <v>36</v>
      </c>
      <c r="G50" t="s">
        <v>37</v>
      </c>
      <c r="H50" t="s">
        <v>29</v>
      </c>
      <c r="I50">
        <f>ROUND(I49,9)</f>
        <v>4.4999999999999998E-2</v>
      </c>
      <c r="J50">
        <v>0</v>
      </c>
      <c r="K50">
        <f>ROUND(I49,9)</f>
        <v>4.4999999999999998E-2</v>
      </c>
      <c r="O50">
        <f t="shared" si="93"/>
        <v>3104.95</v>
      </c>
      <c r="P50">
        <f t="shared" si="94"/>
        <v>0</v>
      </c>
      <c r="Q50">
        <f>(ROUND((ROUND((((ET50*1.1))*AV50*I50),2)*BB50),2)+ROUND((ROUND(((AE50-((EU50*1.1)))*AV50*I50),2)*BS50),2))</f>
        <v>0</v>
      </c>
      <c r="R50">
        <f t="shared" si="95"/>
        <v>0</v>
      </c>
      <c r="S50">
        <f t="shared" si="96"/>
        <v>3104.95</v>
      </c>
      <c r="T50">
        <f t="shared" si="97"/>
        <v>0</v>
      </c>
      <c r="U50">
        <f t="shared" si="98"/>
        <v>6.61250304</v>
      </c>
      <c r="V50">
        <f t="shared" si="99"/>
        <v>0</v>
      </c>
      <c r="W50">
        <f t="shared" si="100"/>
        <v>0</v>
      </c>
      <c r="X50">
        <f t="shared" si="101"/>
        <v>2701.31</v>
      </c>
      <c r="Y50">
        <f t="shared" si="102"/>
        <v>1273.03</v>
      </c>
      <c r="AA50">
        <v>59915021</v>
      </c>
      <c r="AB50">
        <f t="shared" si="103"/>
        <v>1156.24</v>
      </c>
      <c r="AC50">
        <f t="shared" si="104"/>
        <v>0</v>
      </c>
      <c r="AD50">
        <f>ROUND(((((ET50*1.1))-((EU50*1.1)))+AE50),2)</f>
        <v>0</v>
      </c>
      <c r="AE50">
        <f t="shared" si="105"/>
        <v>0</v>
      </c>
      <c r="AF50">
        <f t="shared" si="105"/>
        <v>1156.24</v>
      </c>
      <c r="AG50">
        <f t="shared" si="106"/>
        <v>0</v>
      </c>
      <c r="AH50">
        <f t="shared" si="107"/>
        <v>117.74400000000001</v>
      </c>
      <c r="AI50">
        <f t="shared" si="107"/>
        <v>0</v>
      </c>
      <c r="AJ50">
        <f t="shared" si="108"/>
        <v>0</v>
      </c>
      <c r="AK50">
        <v>1051.1300000000001</v>
      </c>
      <c r="AL50">
        <v>0</v>
      </c>
      <c r="AM50">
        <v>0</v>
      </c>
      <c r="AN50">
        <v>0</v>
      </c>
      <c r="AO50">
        <v>1051.1300000000001</v>
      </c>
      <c r="AP50">
        <v>0</v>
      </c>
      <c r="AQ50">
        <v>107.04</v>
      </c>
      <c r="AR50">
        <v>0</v>
      </c>
      <c r="AS50">
        <v>0</v>
      </c>
      <c r="AT50">
        <v>87</v>
      </c>
      <c r="AU50">
        <v>41</v>
      </c>
      <c r="AV50">
        <v>1.248</v>
      </c>
      <c r="AW50">
        <v>1</v>
      </c>
      <c r="AZ50">
        <v>1</v>
      </c>
      <c r="BA50">
        <v>47.82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38</v>
      </c>
      <c r="BM50">
        <v>16</v>
      </c>
      <c r="BN50">
        <v>0</v>
      </c>
      <c r="BO50" t="s">
        <v>36</v>
      </c>
      <c r="BP50">
        <v>1</v>
      </c>
      <c r="BQ50">
        <v>30</v>
      </c>
      <c r="BR50">
        <v>0</v>
      </c>
      <c r="BS50">
        <v>47.82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87</v>
      </c>
      <c r="CA50">
        <v>41</v>
      </c>
      <c r="CB50" t="s">
        <v>3</v>
      </c>
      <c r="CE50">
        <v>30</v>
      </c>
      <c r="CF50">
        <v>0</v>
      </c>
      <c r="CG50">
        <v>0</v>
      </c>
      <c r="CM50">
        <v>0</v>
      </c>
      <c r="CN50" t="s">
        <v>267</v>
      </c>
      <c r="CO50">
        <v>0</v>
      </c>
      <c r="CP50">
        <f t="shared" si="109"/>
        <v>3104.95</v>
      </c>
      <c r="CQ50">
        <f t="shared" si="110"/>
        <v>0</v>
      </c>
      <c r="CR50">
        <f>(ROUND((ROUND((((ET50*1.1))*AV50*1),2)*BB50),2)+ROUND((ROUND(((AE50-((EU50*1.1)))*AV50*1),2)*BS50),2))</f>
        <v>0</v>
      </c>
      <c r="CS50">
        <f t="shared" si="111"/>
        <v>0</v>
      </c>
      <c r="CT50">
        <f t="shared" si="112"/>
        <v>69003.78</v>
      </c>
      <c r="CU50">
        <f t="shared" si="113"/>
        <v>0</v>
      </c>
      <c r="CV50">
        <f t="shared" si="114"/>
        <v>146.944512</v>
      </c>
      <c r="CW50">
        <f t="shared" si="115"/>
        <v>0</v>
      </c>
      <c r="CX50">
        <f t="shared" si="116"/>
        <v>0</v>
      </c>
      <c r="CY50">
        <f t="shared" si="117"/>
        <v>2701.3064999999997</v>
      </c>
      <c r="CZ50">
        <f t="shared" si="118"/>
        <v>1273.0294999999999</v>
      </c>
      <c r="DC50" t="s">
        <v>3</v>
      </c>
      <c r="DD50" t="s">
        <v>3</v>
      </c>
      <c r="DE50" t="s">
        <v>31</v>
      </c>
      <c r="DF50" t="s">
        <v>31</v>
      </c>
      <c r="DG50" t="s">
        <v>31</v>
      </c>
      <c r="DH50" t="s">
        <v>3</v>
      </c>
      <c r="DI50" t="s">
        <v>31</v>
      </c>
      <c r="DJ50" t="s">
        <v>31</v>
      </c>
      <c r="DK50" t="s">
        <v>3</v>
      </c>
      <c r="DL50" t="s">
        <v>3</v>
      </c>
      <c r="DM50" t="s">
        <v>3</v>
      </c>
      <c r="DN50">
        <v>105</v>
      </c>
      <c r="DO50">
        <v>77</v>
      </c>
      <c r="DP50">
        <v>1.248</v>
      </c>
      <c r="DQ50">
        <v>1</v>
      </c>
      <c r="DU50">
        <v>1013</v>
      </c>
      <c r="DV50" t="s">
        <v>29</v>
      </c>
      <c r="DW50" t="s">
        <v>29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58356640</v>
      </c>
      <c r="EF50">
        <v>30</v>
      </c>
      <c r="EG50" t="s">
        <v>24</v>
      </c>
      <c r="EH50">
        <v>0</v>
      </c>
      <c r="EI50" t="s">
        <v>3</v>
      </c>
      <c r="EJ50">
        <v>1</v>
      </c>
      <c r="EK50">
        <v>16</v>
      </c>
      <c r="EL50" t="s">
        <v>32</v>
      </c>
      <c r="EM50" t="s">
        <v>33</v>
      </c>
      <c r="EO50" t="s">
        <v>34</v>
      </c>
      <c r="EQ50">
        <v>0</v>
      </c>
      <c r="ER50">
        <v>1051.1300000000001</v>
      </c>
      <c r="ES50">
        <v>0</v>
      </c>
      <c r="ET50">
        <v>0</v>
      </c>
      <c r="EU50">
        <v>0</v>
      </c>
      <c r="EV50">
        <v>1051.1300000000001</v>
      </c>
      <c r="EW50">
        <v>107.04</v>
      </c>
      <c r="EX50">
        <v>0</v>
      </c>
      <c r="EY50">
        <v>0</v>
      </c>
      <c r="FQ50">
        <v>0</v>
      </c>
      <c r="FR50">
        <v>0</v>
      </c>
      <c r="FS50">
        <v>0</v>
      </c>
      <c r="FX50">
        <v>105</v>
      </c>
      <c r="FY50">
        <v>77</v>
      </c>
      <c r="GA50" t="s">
        <v>3</v>
      </c>
      <c r="GD50">
        <v>0</v>
      </c>
      <c r="GF50">
        <v>1725378853</v>
      </c>
      <c r="GG50">
        <v>2</v>
      </c>
      <c r="GH50">
        <v>1</v>
      </c>
      <c r="GI50">
        <v>2</v>
      </c>
      <c r="GJ50">
        <v>0</v>
      </c>
      <c r="GK50">
        <f>ROUND(R50*(R12)/100,2)</f>
        <v>0</v>
      </c>
      <c r="GL50">
        <f t="shared" si="119"/>
        <v>0</v>
      </c>
      <c r="GM50">
        <f t="shared" si="120"/>
        <v>7079.29</v>
      </c>
      <c r="GN50">
        <f t="shared" si="121"/>
        <v>7079.29</v>
      </c>
      <c r="GO50">
        <f t="shared" si="122"/>
        <v>0</v>
      </c>
      <c r="GP50">
        <f t="shared" si="123"/>
        <v>0</v>
      </c>
      <c r="GR50">
        <v>0</v>
      </c>
      <c r="GS50">
        <v>0</v>
      </c>
      <c r="GT50">
        <v>0</v>
      </c>
      <c r="GU50" t="s">
        <v>3</v>
      </c>
      <c r="GV50">
        <f t="shared" si="124"/>
        <v>0</v>
      </c>
      <c r="GW50">
        <v>1</v>
      </c>
      <c r="GX50">
        <f t="shared" si="125"/>
        <v>0</v>
      </c>
      <c r="HA50">
        <v>0</v>
      </c>
      <c r="HB50">
        <v>0</v>
      </c>
      <c r="HC50">
        <f t="shared" si="126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HS50">
        <v>0</v>
      </c>
      <c r="IK50">
        <v>0</v>
      </c>
    </row>
    <row r="51" spans="1:245" x14ac:dyDescent="0.2">
      <c r="A51">
        <v>17</v>
      </c>
      <c r="B51">
        <v>1</v>
      </c>
      <c r="E51" t="s">
        <v>98</v>
      </c>
      <c r="F51" t="s">
        <v>40</v>
      </c>
      <c r="G51" t="s">
        <v>41</v>
      </c>
      <c r="H51" t="s">
        <v>42</v>
      </c>
      <c r="I51">
        <v>1</v>
      </c>
      <c r="J51">
        <v>0</v>
      </c>
      <c r="K51">
        <v>1</v>
      </c>
      <c r="O51">
        <f t="shared" si="93"/>
        <v>14530.96</v>
      </c>
      <c r="P51">
        <f t="shared" si="94"/>
        <v>0</v>
      </c>
      <c r="Q51">
        <f>(ROUND((ROUND((((ET51*1.1))*AV51*I51),2)*BB51),2)+ROUND((ROUND(((AE51-((EU51*1.1)))*AV51*I51),2)*BS51),2))</f>
        <v>14113.97</v>
      </c>
      <c r="R51">
        <f t="shared" si="95"/>
        <v>1751.17</v>
      </c>
      <c r="S51">
        <f t="shared" si="96"/>
        <v>416.99</v>
      </c>
      <c r="T51">
        <f t="shared" si="97"/>
        <v>0</v>
      </c>
      <c r="U51">
        <f t="shared" si="98"/>
        <v>0.69101999999999997</v>
      </c>
      <c r="V51">
        <f t="shared" si="99"/>
        <v>0</v>
      </c>
      <c r="W51">
        <f t="shared" si="100"/>
        <v>0</v>
      </c>
      <c r="X51">
        <f t="shared" si="101"/>
        <v>496.22</v>
      </c>
      <c r="Y51">
        <f t="shared" si="102"/>
        <v>233.51</v>
      </c>
      <c r="AA51">
        <v>59915021</v>
      </c>
      <c r="AB51">
        <f t="shared" si="103"/>
        <v>1331.23</v>
      </c>
      <c r="AC51">
        <f t="shared" si="104"/>
        <v>0</v>
      </c>
      <c r="AD51">
        <f>ROUND(((((ET51*1.1))-((EU51*1.1)))+AE51),2)</f>
        <v>1322.9</v>
      </c>
      <c r="AE51">
        <f t="shared" si="105"/>
        <v>34.979999999999997</v>
      </c>
      <c r="AF51">
        <f t="shared" si="105"/>
        <v>8.33</v>
      </c>
      <c r="AG51">
        <f t="shared" si="106"/>
        <v>0</v>
      </c>
      <c r="AH51">
        <f t="shared" si="107"/>
        <v>0.66</v>
      </c>
      <c r="AI51">
        <f t="shared" si="107"/>
        <v>0</v>
      </c>
      <c r="AJ51">
        <f t="shared" si="108"/>
        <v>0</v>
      </c>
      <c r="AK51">
        <v>1210.21</v>
      </c>
      <c r="AL51">
        <v>0</v>
      </c>
      <c r="AM51">
        <v>1202.6400000000001</v>
      </c>
      <c r="AN51">
        <v>31.8</v>
      </c>
      <c r="AO51">
        <v>7.57</v>
      </c>
      <c r="AP51">
        <v>0</v>
      </c>
      <c r="AQ51">
        <v>0.6</v>
      </c>
      <c r="AR51">
        <v>0</v>
      </c>
      <c r="AS51">
        <v>0</v>
      </c>
      <c r="AT51">
        <v>119</v>
      </c>
      <c r="AU51">
        <v>56</v>
      </c>
      <c r="AV51">
        <v>1.0469999999999999</v>
      </c>
      <c r="AW51">
        <v>1.079</v>
      </c>
      <c r="AZ51">
        <v>1</v>
      </c>
      <c r="BA51">
        <v>47.82</v>
      </c>
      <c r="BB51">
        <v>10.19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43</v>
      </c>
      <c r="BM51">
        <v>1987</v>
      </c>
      <c r="BN51">
        <v>0</v>
      </c>
      <c r="BO51" t="s">
        <v>40</v>
      </c>
      <c r="BP51">
        <v>1</v>
      </c>
      <c r="BQ51">
        <v>30</v>
      </c>
      <c r="BR51">
        <v>0</v>
      </c>
      <c r="BS51">
        <v>47.82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119</v>
      </c>
      <c r="CA51">
        <v>56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267</v>
      </c>
      <c r="CO51">
        <v>0</v>
      </c>
      <c r="CP51">
        <f t="shared" si="109"/>
        <v>14530.96</v>
      </c>
      <c r="CQ51">
        <f t="shared" si="110"/>
        <v>0</v>
      </c>
      <c r="CR51">
        <f>(ROUND((ROUND((((ET51*1.1))*AV51*1),2)*BB51),2)+ROUND((ROUND(((AE51-((EU51*1.1)))*AV51*1),2)*BS51),2))</f>
        <v>14113.97</v>
      </c>
      <c r="CS51">
        <f t="shared" si="111"/>
        <v>1751.17</v>
      </c>
      <c r="CT51">
        <f t="shared" si="112"/>
        <v>416.99</v>
      </c>
      <c r="CU51">
        <f t="shared" si="113"/>
        <v>0</v>
      </c>
      <c r="CV51">
        <f t="shared" si="114"/>
        <v>0.69101999999999997</v>
      </c>
      <c r="CW51">
        <f t="shared" si="115"/>
        <v>0</v>
      </c>
      <c r="CX51">
        <f t="shared" si="116"/>
        <v>0</v>
      </c>
      <c r="CY51">
        <f t="shared" si="117"/>
        <v>496.21809999999999</v>
      </c>
      <c r="CZ51">
        <f t="shared" si="118"/>
        <v>233.51440000000002</v>
      </c>
      <c r="DC51" t="s">
        <v>3</v>
      </c>
      <c r="DD51" t="s">
        <v>3</v>
      </c>
      <c r="DE51" t="s">
        <v>31</v>
      </c>
      <c r="DF51" t="s">
        <v>31</v>
      </c>
      <c r="DG51" t="s">
        <v>31</v>
      </c>
      <c r="DH51" t="s">
        <v>3</v>
      </c>
      <c r="DI51" t="s">
        <v>31</v>
      </c>
      <c r="DJ51" t="s">
        <v>31</v>
      </c>
      <c r="DK51" t="s">
        <v>3</v>
      </c>
      <c r="DL51" t="s">
        <v>3</v>
      </c>
      <c r="DM51" t="s">
        <v>3</v>
      </c>
      <c r="DN51">
        <v>149</v>
      </c>
      <c r="DO51">
        <v>158</v>
      </c>
      <c r="DP51">
        <v>1.0469999999999999</v>
      </c>
      <c r="DQ51">
        <v>1.079</v>
      </c>
      <c r="DU51">
        <v>1013</v>
      </c>
      <c r="DV51" t="s">
        <v>42</v>
      </c>
      <c r="DW51" t="s">
        <v>42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58358569</v>
      </c>
      <c r="EF51">
        <v>30</v>
      </c>
      <c r="EG51" t="s">
        <v>24</v>
      </c>
      <c r="EH51">
        <v>0</v>
      </c>
      <c r="EI51" t="s">
        <v>3</v>
      </c>
      <c r="EJ51">
        <v>1</v>
      </c>
      <c r="EK51">
        <v>1987</v>
      </c>
      <c r="EL51" t="s">
        <v>44</v>
      </c>
      <c r="EM51" t="s">
        <v>45</v>
      </c>
      <c r="EO51" t="s">
        <v>34</v>
      </c>
      <c r="EQ51">
        <v>0</v>
      </c>
      <c r="ER51">
        <v>1210.21</v>
      </c>
      <c r="ES51">
        <v>0</v>
      </c>
      <c r="ET51">
        <v>1202.6400000000001</v>
      </c>
      <c r="EU51">
        <v>31.8</v>
      </c>
      <c r="EV51">
        <v>7.57</v>
      </c>
      <c r="EW51">
        <v>0.6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149</v>
      </c>
      <c r="FY51">
        <v>158</v>
      </c>
      <c r="GA51" t="s">
        <v>3</v>
      </c>
      <c r="GD51">
        <v>0</v>
      </c>
      <c r="GF51">
        <v>-1912986720</v>
      </c>
      <c r="GG51">
        <v>2</v>
      </c>
      <c r="GH51">
        <v>1</v>
      </c>
      <c r="GI51">
        <v>2</v>
      </c>
      <c r="GJ51">
        <v>0</v>
      </c>
      <c r="GK51">
        <f>ROUND(R51*(R12)/100,2)</f>
        <v>2801.87</v>
      </c>
      <c r="GL51">
        <f t="shared" si="119"/>
        <v>0</v>
      </c>
      <c r="GM51">
        <f t="shared" si="120"/>
        <v>18062.560000000001</v>
      </c>
      <c r="GN51">
        <f t="shared" si="121"/>
        <v>18062.560000000001</v>
      </c>
      <c r="GO51">
        <f t="shared" si="122"/>
        <v>0</v>
      </c>
      <c r="GP51">
        <f t="shared" si="123"/>
        <v>0</v>
      </c>
      <c r="GR51">
        <v>0</v>
      </c>
      <c r="GS51">
        <v>0</v>
      </c>
      <c r="GT51">
        <v>0</v>
      </c>
      <c r="GU51" t="s">
        <v>3</v>
      </c>
      <c r="GV51">
        <f t="shared" si="124"/>
        <v>0</v>
      </c>
      <c r="GW51">
        <v>1</v>
      </c>
      <c r="GX51">
        <f t="shared" si="125"/>
        <v>0</v>
      </c>
      <c r="HA51">
        <v>0</v>
      </c>
      <c r="HB51">
        <v>0</v>
      </c>
      <c r="HC51">
        <f t="shared" si="126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45" x14ac:dyDescent="0.2">
      <c r="A52">
        <v>17</v>
      </c>
      <c r="B52">
        <v>1</v>
      </c>
      <c r="E52" t="s">
        <v>99</v>
      </c>
      <c r="F52" t="s">
        <v>47</v>
      </c>
      <c r="G52" t="s">
        <v>48</v>
      </c>
      <c r="H52" t="s">
        <v>42</v>
      </c>
      <c r="I52">
        <v>1</v>
      </c>
      <c r="J52">
        <v>0</v>
      </c>
      <c r="K52">
        <v>1</v>
      </c>
      <c r="O52">
        <f t="shared" si="93"/>
        <v>5136.76</v>
      </c>
      <c r="P52">
        <f t="shared" si="94"/>
        <v>0</v>
      </c>
      <c r="Q52">
        <f>(ROUND((ROUND(((ET52)*AV52*I52),2)*BB52),2)+ROUND((ROUND(((AE52-(EU52))*AV52*I52),2)*BS52),2))</f>
        <v>4972.74</v>
      </c>
      <c r="R52">
        <f t="shared" si="95"/>
        <v>506.89</v>
      </c>
      <c r="S52">
        <f t="shared" si="96"/>
        <v>164.02</v>
      </c>
      <c r="T52">
        <f t="shared" si="97"/>
        <v>0</v>
      </c>
      <c r="U52">
        <f t="shared" si="98"/>
        <v>0.27222000000000002</v>
      </c>
      <c r="V52">
        <f t="shared" si="99"/>
        <v>0</v>
      </c>
      <c r="W52">
        <f t="shared" si="100"/>
        <v>0</v>
      </c>
      <c r="X52">
        <f t="shared" si="101"/>
        <v>195.18</v>
      </c>
      <c r="Y52">
        <f t="shared" si="102"/>
        <v>91.85</v>
      </c>
      <c r="AA52">
        <v>59915021</v>
      </c>
      <c r="AB52">
        <f t="shared" si="103"/>
        <v>482.54</v>
      </c>
      <c r="AC52">
        <f t="shared" si="104"/>
        <v>0</v>
      </c>
      <c r="AD52">
        <f>ROUND((((ET52)-(EU52))+AE52),2)</f>
        <v>479.26</v>
      </c>
      <c r="AE52">
        <f>ROUND((EU52),2)</f>
        <v>10.119999999999999</v>
      </c>
      <c r="AF52">
        <f>ROUND((EV52),2)</f>
        <v>3.28</v>
      </c>
      <c r="AG52">
        <f t="shared" si="106"/>
        <v>0</v>
      </c>
      <c r="AH52">
        <f>(EW52)</f>
        <v>0.26</v>
      </c>
      <c r="AI52">
        <f>(EX52)</f>
        <v>0</v>
      </c>
      <c r="AJ52">
        <f t="shared" si="108"/>
        <v>0</v>
      </c>
      <c r="AK52">
        <v>482.54</v>
      </c>
      <c r="AL52">
        <v>0</v>
      </c>
      <c r="AM52">
        <v>479.26</v>
      </c>
      <c r="AN52">
        <v>10.119999999999999</v>
      </c>
      <c r="AO52">
        <v>3.28</v>
      </c>
      <c r="AP52">
        <v>0</v>
      </c>
      <c r="AQ52">
        <v>0.26</v>
      </c>
      <c r="AR52">
        <v>0</v>
      </c>
      <c r="AS52">
        <v>0</v>
      </c>
      <c r="AT52">
        <v>119</v>
      </c>
      <c r="AU52">
        <v>56</v>
      </c>
      <c r="AV52">
        <v>1.0469999999999999</v>
      </c>
      <c r="AW52">
        <v>1.079</v>
      </c>
      <c r="AZ52">
        <v>1</v>
      </c>
      <c r="BA52">
        <v>47.82</v>
      </c>
      <c r="BB52">
        <v>9.91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49</v>
      </c>
      <c r="BM52">
        <v>1987</v>
      </c>
      <c r="BN52">
        <v>0</v>
      </c>
      <c r="BO52" t="s">
        <v>47</v>
      </c>
      <c r="BP52">
        <v>1</v>
      </c>
      <c r="BQ52">
        <v>30</v>
      </c>
      <c r="BR52">
        <v>0</v>
      </c>
      <c r="BS52">
        <v>47.82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119</v>
      </c>
      <c r="CA52">
        <v>56</v>
      </c>
      <c r="CB52" t="s">
        <v>3</v>
      </c>
      <c r="CE52">
        <v>30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109"/>
        <v>5136.76</v>
      </c>
      <c r="CQ52">
        <f t="shared" si="110"/>
        <v>0</v>
      </c>
      <c r="CR52">
        <f>(ROUND((ROUND(((ET52)*AV52*1),2)*BB52),2)+ROUND((ROUND(((AE52-(EU52))*AV52*1),2)*BS52),2))</f>
        <v>4972.74</v>
      </c>
      <c r="CS52">
        <f t="shared" si="111"/>
        <v>506.89</v>
      </c>
      <c r="CT52">
        <f t="shared" si="112"/>
        <v>164.02</v>
      </c>
      <c r="CU52">
        <f t="shared" si="113"/>
        <v>0</v>
      </c>
      <c r="CV52">
        <f t="shared" si="114"/>
        <v>0.27222000000000002</v>
      </c>
      <c r="CW52">
        <f t="shared" si="115"/>
        <v>0</v>
      </c>
      <c r="CX52">
        <f t="shared" si="116"/>
        <v>0</v>
      </c>
      <c r="CY52">
        <f t="shared" si="117"/>
        <v>195.18379999999999</v>
      </c>
      <c r="CZ52">
        <f t="shared" si="118"/>
        <v>91.85120000000002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149</v>
      </c>
      <c r="DO52">
        <v>158</v>
      </c>
      <c r="DP52">
        <v>1.0469999999999999</v>
      </c>
      <c r="DQ52">
        <v>1.079</v>
      </c>
      <c r="DU52">
        <v>1013</v>
      </c>
      <c r="DV52" t="s">
        <v>42</v>
      </c>
      <c r="DW52" t="s">
        <v>42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58358569</v>
      </c>
      <c r="EF52">
        <v>30</v>
      </c>
      <c r="EG52" t="s">
        <v>24</v>
      </c>
      <c r="EH52">
        <v>0</v>
      </c>
      <c r="EI52" t="s">
        <v>3</v>
      </c>
      <c r="EJ52">
        <v>1</v>
      </c>
      <c r="EK52">
        <v>1987</v>
      </c>
      <c r="EL52" t="s">
        <v>44</v>
      </c>
      <c r="EM52" t="s">
        <v>45</v>
      </c>
      <c r="EO52" t="s">
        <v>3</v>
      </c>
      <c r="EQ52">
        <v>0</v>
      </c>
      <c r="ER52">
        <v>482.54</v>
      </c>
      <c r="ES52">
        <v>0</v>
      </c>
      <c r="ET52">
        <v>479.26</v>
      </c>
      <c r="EU52">
        <v>10.119999999999999</v>
      </c>
      <c r="EV52">
        <v>3.28</v>
      </c>
      <c r="EW52">
        <v>0.26</v>
      </c>
      <c r="EX52">
        <v>0</v>
      </c>
      <c r="EY52">
        <v>0</v>
      </c>
      <c r="FQ52">
        <v>0</v>
      </c>
      <c r="FR52">
        <v>0</v>
      </c>
      <c r="FS52">
        <v>0</v>
      </c>
      <c r="FX52">
        <v>149</v>
      </c>
      <c r="FY52">
        <v>158</v>
      </c>
      <c r="GA52" t="s">
        <v>3</v>
      </c>
      <c r="GD52">
        <v>0</v>
      </c>
      <c r="GF52">
        <v>1952201598</v>
      </c>
      <c r="GG52">
        <v>2</v>
      </c>
      <c r="GH52">
        <v>1</v>
      </c>
      <c r="GI52">
        <v>2</v>
      </c>
      <c r="GJ52">
        <v>0</v>
      </c>
      <c r="GK52">
        <f>ROUND(R52*(R12)/100,2)</f>
        <v>811.02</v>
      </c>
      <c r="GL52">
        <f t="shared" si="119"/>
        <v>0</v>
      </c>
      <c r="GM52">
        <f t="shared" si="120"/>
        <v>6234.81</v>
      </c>
      <c r="GN52">
        <f t="shared" si="121"/>
        <v>6234.81</v>
      </c>
      <c r="GO52">
        <f t="shared" si="122"/>
        <v>0</v>
      </c>
      <c r="GP52">
        <f t="shared" si="123"/>
        <v>0</v>
      </c>
      <c r="GR52">
        <v>0</v>
      </c>
      <c r="GS52">
        <v>3</v>
      </c>
      <c r="GT52">
        <v>0</v>
      </c>
      <c r="GU52" t="s">
        <v>3</v>
      </c>
      <c r="GV52">
        <f t="shared" si="124"/>
        <v>0</v>
      </c>
      <c r="GW52">
        <v>1</v>
      </c>
      <c r="GX52">
        <f t="shared" si="125"/>
        <v>0</v>
      </c>
      <c r="HA52">
        <v>0</v>
      </c>
      <c r="HB52">
        <v>0</v>
      </c>
      <c r="HC52">
        <f t="shared" si="126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HS52">
        <v>0</v>
      </c>
      <c r="IK52">
        <v>0</v>
      </c>
    </row>
    <row r="53" spans="1:245" x14ac:dyDescent="0.2">
      <c r="A53">
        <v>17</v>
      </c>
      <c r="B53">
        <v>1</v>
      </c>
      <c r="C53">
        <f>ROW(SmtRes!A39)</f>
        <v>39</v>
      </c>
      <c r="D53">
        <f>ROW(EtalonRes!A42)</f>
        <v>42</v>
      </c>
      <c r="E53" t="s">
        <v>100</v>
      </c>
      <c r="F53" t="s">
        <v>51</v>
      </c>
      <c r="G53" t="s">
        <v>52</v>
      </c>
      <c r="H53" t="s">
        <v>53</v>
      </c>
      <c r="I53">
        <v>90</v>
      </c>
      <c r="J53">
        <v>0</v>
      </c>
      <c r="K53">
        <v>90</v>
      </c>
      <c r="O53">
        <f t="shared" si="93"/>
        <v>2194648.5299999998</v>
      </c>
      <c r="P53">
        <f t="shared" si="94"/>
        <v>14323.39</v>
      </c>
      <c r="Q53">
        <f>(ROUND((ROUND((((ET53*1.1))*AV53*I53),2)*BB53),2)+ROUND((ROUND(((AE53-((EU53*1.1)))*AV53*I53),2)*BS53),2))</f>
        <v>2036400.81</v>
      </c>
      <c r="R53">
        <f t="shared" si="95"/>
        <v>284018.28000000003</v>
      </c>
      <c r="S53">
        <f t="shared" si="96"/>
        <v>143924.32999999999</v>
      </c>
      <c r="T53">
        <f t="shared" si="97"/>
        <v>0</v>
      </c>
      <c r="U53">
        <f t="shared" si="98"/>
        <v>215.59823999999998</v>
      </c>
      <c r="V53">
        <f t="shared" si="99"/>
        <v>0</v>
      </c>
      <c r="W53">
        <f t="shared" si="100"/>
        <v>0</v>
      </c>
      <c r="X53">
        <f t="shared" si="101"/>
        <v>171269.95</v>
      </c>
      <c r="Y53">
        <f t="shared" si="102"/>
        <v>80597.62</v>
      </c>
      <c r="AA53">
        <v>59915021</v>
      </c>
      <c r="AB53">
        <f t="shared" si="103"/>
        <v>2132.37</v>
      </c>
      <c r="AC53">
        <f t="shared" si="104"/>
        <v>22.45</v>
      </c>
      <c r="AD53">
        <f>ROUND(((((ET53*1.1))-((EU53*1.1)))+AE53),2)</f>
        <v>2077.98</v>
      </c>
      <c r="AE53">
        <f>ROUND(((EU53*1.1)),2)</f>
        <v>63.03</v>
      </c>
      <c r="AF53">
        <f>ROUND(((EV53*1.1)),2)</f>
        <v>31.94</v>
      </c>
      <c r="AG53">
        <f t="shared" si="106"/>
        <v>0</v>
      </c>
      <c r="AH53">
        <f>((EW53*1.1))</f>
        <v>2.2880000000000003</v>
      </c>
      <c r="AI53">
        <f>((EX53*1.1))</f>
        <v>0</v>
      </c>
      <c r="AJ53">
        <f t="shared" si="108"/>
        <v>0</v>
      </c>
      <c r="AK53">
        <v>1940.56</v>
      </c>
      <c r="AL53">
        <v>22.45</v>
      </c>
      <c r="AM53">
        <v>1889.07</v>
      </c>
      <c r="AN53">
        <v>57.3</v>
      </c>
      <c r="AO53">
        <v>29.04</v>
      </c>
      <c r="AP53">
        <v>0</v>
      </c>
      <c r="AQ53">
        <v>2.08</v>
      </c>
      <c r="AR53">
        <v>0</v>
      </c>
      <c r="AS53">
        <v>0</v>
      </c>
      <c r="AT53">
        <v>119</v>
      </c>
      <c r="AU53">
        <v>56</v>
      </c>
      <c r="AV53">
        <v>1.0469999999999999</v>
      </c>
      <c r="AW53">
        <v>1.079</v>
      </c>
      <c r="AZ53">
        <v>1</v>
      </c>
      <c r="BA53">
        <v>47.82</v>
      </c>
      <c r="BB53">
        <v>10.4</v>
      </c>
      <c r="BC53">
        <v>6.57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54</v>
      </c>
      <c r="BM53">
        <v>1989</v>
      </c>
      <c r="BN53">
        <v>0</v>
      </c>
      <c r="BO53" t="s">
        <v>51</v>
      </c>
      <c r="BP53">
        <v>1</v>
      </c>
      <c r="BQ53">
        <v>30</v>
      </c>
      <c r="BR53">
        <v>0</v>
      </c>
      <c r="BS53">
        <v>47.82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119</v>
      </c>
      <c r="CA53">
        <v>56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269</v>
      </c>
      <c r="CO53">
        <v>0</v>
      </c>
      <c r="CP53">
        <f t="shared" si="109"/>
        <v>2194648.5299999998</v>
      </c>
      <c r="CQ53">
        <f t="shared" si="110"/>
        <v>159.13</v>
      </c>
      <c r="CR53">
        <f>(ROUND((ROUND((((ET53*1.1))*AV53*1),2)*BB53),2)+ROUND((ROUND(((AE53-((EU53*1.1)))*AV53*1),2)*BS53),2))</f>
        <v>22626.66</v>
      </c>
      <c r="CS53">
        <f t="shared" si="111"/>
        <v>3155.64</v>
      </c>
      <c r="CT53">
        <f t="shared" si="112"/>
        <v>1599.1</v>
      </c>
      <c r="CU53">
        <f t="shared" si="113"/>
        <v>0</v>
      </c>
      <c r="CV53">
        <f t="shared" si="114"/>
        <v>2.3955359999999999</v>
      </c>
      <c r="CW53">
        <f t="shared" si="115"/>
        <v>0</v>
      </c>
      <c r="CX53">
        <f t="shared" si="116"/>
        <v>0</v>
      </c>
      <c r="CY53">
        <f t="shared" si="117"/>
        <v>171269.95269999997</v>
      </c>
      <c r="CZ53">
        <f t="shared" si="118"/>
        <v>80597.624800000005</v>
      </c>
      <c r="DB53">
        <v>3</v>
      </c>
      <c r="DC53" t="s">
        <v>3</v>
      </c>
      <c r="DD53" t="s">
        <v>3</v>
      </c>
      <c r="DE53" t="s">
        <v>55</v>
      </c>
      <c r="DF53" t="s">
        <v>55</v>
      </c>
      <c r="DG53" t="s">
        <v>55</v>
      </c>
      <c r="DH53" t="s">
        <v>3</v>
      </c>
      <c r="DI53" t="s">
        <v>55</v>
      </c>
      <c r="DJ53" t="s">
        <v>55</v>
      </c>
      <c r="DK53" t="s">
        <v>3</v>
      </c>
      <c r="DL53" t="s">
        <v>3</v>
      </c>
      <c r="DM53" t="s">
        <v>3</v>
      </c>
      <c r="DN53">
        <v>149</v>
      </c>
      <c r="DO53">
        <v>158</v>
      </c>
      <c r="DP53">
        <v>1.0469999999999999</v>
      </c>
      <c r="DQ53">
        <v>1.079</v>
      </c>
      <c r="DU53">
        <v>1013</v>
      </c>
      <c r="DV53" t="s">
        <v>53</v>
      </c>
      <c r="DW53" t="s">
        <v>53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58358571</v>
      </c>
      <c r="EF53">
        <v>30</v>
      </c>
      <c r="EG53" t="s">
        <v>24</v>
      </c>
      <c r="EH53">
        <v>0</v>
      </c>
      <c r="EI53" t="s">
        <v>3</v>
      </c>
      <c r="EJ53">
        <v>1</v>
      </c>
      <c r="EK53">
        <v>1989</v>
      </c>
      <c r="EL53" t="s">
        <v>56</v>
      </c>
      <c r="EM53" t="s">
        <v>57</v>
      </c>
      <c r="EO53" t="s">
        <v>34</v>
      </c>
      <c r="EQ53">
        <v>0</v>
      </c>
      <c r="ER53">
        <v>1940.56</v>
      </c>
      <c r="ES53">
        <v>22.45</v>
      </c>
      <c r="ET53">
        <v>1889.07</v>
      </c>
      <c r="EU53">
        <v>57.3</v>
      </c>
      <c r="EV53">
        <v>29.04</v>
      </c>
      <c r="EW53">
        <v>2.08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149</v>
      </c>
      <c r="FY53">
        <v>158</v>
      </c>
      <c r="GA53" t="s">
        <v>3</v>
      </c>
      <c r="GD53">
        <v>0</v>
      </c>
      <c r="GF53">
        <v>-1447956212</v>
      </c>
      <c r="GG53">
        <v>2</v>
      </c>
      <c r="GH53">
        <v>1</v>
      </c>
      <c r="GI53">
        <v>2</v>
      </c>
      <c r="GJ53">
        <v>0</v>
      </c>
      <c r="GK53">
        <f>ROUND(R53*(R12)/100,2)</f>
        <v>454429.25</v>
      </c>
      <c r="GL53">
        <f t="shared" si="119"/>
        <v>0</v>
      </c>
      <c r="GM53">
        <f t="shared" si="120"/>
        <v>2900945.35</v>
      </c>
      <c r="GN53">
        <f t="shared" si="121"/>
        <v>2900945.35</v>
      </c>
      <c r="GO53">
        <f t="shared" si="122"/>
        <v>0</v>
      </c>
      <c r="GP53">
        <f t="shared" si="123"/>
        <v>0</v>
      </c>
      <c r="GR53">
        <v>0</v>
      </c>
      <c r="GS53">
        <v>3</v>
      </c>
      <c r="GT53">
        <v>0</v>
      </c>
      <c r="GU53" t="s">
        <v>3</v>
      </c>
      <c r="GV53">
        <f t="shared" si="124"/>
        <v>0</v>
      </c>
      <c r="GW53">
        <v>1</v>
      </c>
      <c r="GX53">
        <f t="shared" si="125"/>
        <v>0</v>
      </c>
      <c r="HA53">
        <v>0</v>
      </c>
      <c r="HB53">
        <v>0</v>
      </c>
      <c r="HC53">
        <f t="shared" si="126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45" x14ac:dyDescent="0.2">
      <c r="A54">
        <v>18</v>
      </c>
      <c r="B54">
        <v>1</v>
      </c>
      <c r="C54">
        <v>37</v>
      </c>
      <c r="E54" t="s">
        <v>101</v>
      </c>
      <c r="F54" t="s">
        <v>59</v>
      </c>
      <c r="G54" t="s">
        <v>60</v>
      </c>
      <c r="H54" t="s">
        <v>61</v>
      </c>
      <c r="I54">
        <f>I53*J54</f>
        <v>10512</v>
      </c>
      <c r="J54">
        <v>116.8</v>
      </c>
      <c r="K54">
        <v>116.8</v>
      </c>
      <c r="O54">
        <f t="shared" si="93"/>
        <v>490889.8</v>
      </c>
      <c r="P54">
        <f t="shared" si="94"/>
        <v>490889.8</v>
      </c>
      <c r="Q54">
        <f>(ROUND((ROUND(((ET54)*AV54*I54),2)*BB54),2)+ROUND((ROUND(((AE54-(EU54))*AV54*I54),2)*BS54),2))</f>
        <v>0</v>
      </c>
      <c r="R54">
        <f t="shared" si="95"/>
        <v>0</v>
      </c>
      <c r="S54">
        <f t="shared" si="96"/>
        <v>0</v>
      </c>
      <c r="T54">
        <f t="shared" si="97"/>
        <v>0</v>
      </c>
      <c r="U54">
        <f t="shared" si="98"/>
        <v>0</v>
      </c>
      <c r="V54">
        <f t="shared" si="99"/>
        <v>0</v>
      </c>
      <c r="W54">
        <f t="shared" si="100"/>
        <v>0</v>
      </c>
      <c r="X54">
        <f t="shared" si="101"/>
        <v>0</v>
      </c>
      <c r="Y54">
        <f t="shared" si="102"/>
        <v>0</v>
      </c>
      <c r="AA54">
        <v>59915021</v>
      </c>
      <c r="AB54">
        <f t="shared" si="103"/>
        <v>11.3</v>
      </c>
      <c r="AC54">
        <f t="shared" si="104"/>
        <v>11.3</v>
      </c>
      <c r="AD54">
        <f>ROUND((((ET54)-(EU54))+AE54),2)</f>
        <v>0</v>
      </c>
      <c r="AE54">
        <f t="shared" ref="AE54:AF56" si="127">ROUND((EU54),2)</f>
        <v>0</v>
      </c>
      <c r="AF54">
        <f t="shared" si="127"/>
        <v>0</v>
      </c>
      <c r="AG54">
        <f t="shared" si="106"/>
        <v>0</v>
      </c>
      <c r="AH54">
        <f t="shared" ref="AH54:AI56" si="128">(EW54)</f>
        <v>0</v>
      </c>
      <c r="AI54">
        <f t="shared" si="128"/>
        <v>0</v>
      </c>
      <c r="AJ54">
        <f t="shared" si="108"/>
        <v>0</v>
      </c>
      <c r="AK54">
        <v>11.3</v>
      </c>
      <c r="AL54">
        <v>11.3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1.079</v>
      </c>
      <c r="AZ54">
        <v>1</v>
      </c>
      <c r="BA54">
        <v>1</v>
      </c>
      <c r="BB54">
        <v>1</v>
      </c>
      <c r="BC54">
        <v>3.83</v>
      </c>
      <c r="BD54" t="s">
        <v>3</v>
      </c>
      <c r="BE54" t="s">
        <v>3</v>
      </c>
      <c r="BF54" t="s">
        <v>3</v>
      </c>
      <c r="BG54" t="s">
        <v>3</v>
      </c>
      <c r="BH54">
        <v>3</v>
      </c>
      <c r="BI54">
        <v>1</v>
      </c>
      <c r="BJ54" t="s">
        <v>62</v>
      </c>
      <c r="BM54">
        <v>1989</v>
      </c>
      <c r="BN54">
        <v>0</v>
      </c>
      <c r="BO54" t="s">
        <v>59</v>
      </c>
      <c r="BP54">
        <v>1</v>
      </c>
      <c r="BQ54">
        <v>30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0</v>
      </c>
      <c r="CA54">
        <v>0</v>
      </c>
      <c r="CB54" t="s">
        <v>3</v>
      </c>
      <c r="CE54">
        <v>30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109"/>
        <v>490889.8</v>
      </c>
      <c r="CQ54">
        <f t="shared" si="110"/>
        <v>46.69</v>
      </c>
      <c r="CR54">
        <f>(ROUND((ROUND(((ET54)*AV54*1),2)*BB54),2)+ROUND((ROUND(((AE54-(EU54))*AV54*1),2)*BS54),2))</f>
        <v>0</v>
      </c>
      <c r="CS54">
        <f t="shared" si="111"/>
        <v>0</v>
      </c>
      <c r="CT54">
        <f t="shared" si="112"/>
        <v>0</v>
      </c>
      <c r="CU54">
        <f t="shared" si="113"/>
        <v>0</v>
      </c>
      <c r="CV54">
        <f t="shared" si="114"/>
        <v>0</v>
      </c>
      <c r="CW54">
        <f t="shared" si="115"/>
        <v>0</v>
      </c>
      <c r="CX54">
        <f t="shared" si="116"/>
        <v>0</v>
      </c>
      <c r="CY54">
        <f t="shared" si="117"/>
        <v>0</v>
      </c>
      <c r="CZ54">
        <f t="shared" si="118"/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149</v>
      </c>
      <c r="DO54">
        <v>158</v>
      </c>
      <c r="DP54">
        <v>1.0469999999999999</v>
      </c>
      <c r="DQ54">
        <v>1.079</v>
      </c>
      <c r="DU54">
        <v>1009</v>
      </c>
      <c r="DV54" t="s">
        <v>61</v>
      </c>
      <c r="DW54" t="s">
        <v>61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58358571</v>
      </c>
      <c r="EF54">
        <v>30</v>
      </c>
      <c r="EG54" t="s">
        <v>24</v>
      </c>
      <c r="EH54">
        <v>0</v>
      </c>
      <c r="EI54" t="s">
        <v>3</v>
      </c>
      <c r="EJ54">
        <v>1</v>
      </c>
      <c r="EK54">
        <v>1989</v>
      </c>
      <c r="EL54" t="s">
        <v>56</v>
      </c>
      <c r="EM54" t="s">
        <v>57</v>
      </c>
      <c r="EO54" t="s">
        <v>3</v>
      </c>
      <c r="EQ54">
        <v>0</v>
      </c>
      <c r="ER54">
        <v>11.3</v>
      </c>
      <c r="ES54">
        <v>11.3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v>0</v>
      </c>
      <c r="FS54">
        <v>0</v>
      </c>
      <c r="FX54">
        <v>149</v>
      </c>
      <c r="FY54">
        <v>158</v>
      </c>
      <c r="GA54" t="s">
        <v>3</v>
      </c>
      <c r="GD54">
        <v>0</v>
      </c>
      <c r="GF54">
        <v>843802330</v>
      </c>
      <c r="GG54">
        <v>2</v>
      </c>
      <c r="GH54">
        <v>1</v>
      </c>
      <c r="GI54">
        <v>2</v>
      </c>
      <c r="GJ54">
        <v>0</v>
      </c>
      <c r="GK54">
        <f>ROUND(R54*(R12)/100,2)</f>
        <v>0</v>
      </c>
      <c r="GL54">
        <f t="shared" si="119"/>
        <v>0</v>
      </c>
      <c r="GM54">
        <f t="shared" si="120"/>
        <v>490889.8</v>
      </c>
      <c r="GN54">
        <f t="shared" si="121"/>
        <v>490889.8</v>
      </c>
      <c r="GO54">
        <f t="shared" si="122"/>
        <v>0</v>
      </c>
      <c r="GP54">
        <f t="shared" si="123"/>
        <v>0</v>
      </c>
      <c r="GR54">
        <v>0</v>
      </c>
      <c r="GS54">
        <v>3</v>
      </c>
      <c r="GT54">
        <v>0</v>
      </c>
      <c r="GU54" t="s">
        <v>3</v>
      </c>
      <c r="GV54">
        <f t="shared" si="124"/>
        <v>0</v>
      </c>
      <c r="GW54">
        <v>1</v>
      </c>
      <c r="GX54">
        <f t="shared" si="125"/>
        <v>0</v>
      </c>
      <c r="HA54">
        <v>0</v>
      </c>
      <c r="HB54">
        <v>0</v>
      </c>
      <c r="HC54">
        <f t="shared" si="126"/>
        <v>0</v>
      </c>
      <c r="HE54" t="s">
        <v>3</v>
      </c>
      <c r="HF54" t="s">
        <v>3</v>
      </c>
      <c r="HM54" t="s">
        <v>3</v>
      </c>
      <c r="HN54" t="s">
        <v>3</v>
      </c>
      <c r="HO54" t="s">
        <v>3</v>
      </c>
      <c r="HP54" t="s">
        <v>3</v>
      </c>
      <c r="HQ54" t="s">
        <v>3</v>
      </c>
      <c r="HS54">
        <v>0</v>
      </c>
      <c r="IK54">
        <v>0</v>
      </c>
    </row>
    <row r="55" spans="1:245" x14ac:dyDescent="0.2">
      <c r="A55">
        <v>18</v>
      </c>
      <c r="B55">
        <v>1</v>
      </c>
      <c r="C55">
        <v>39</v>
      </c>
      <c r="E55" t="s">
        <v>102</v>
      </c>
      <c r="F55" t="s">
        <v>64</v>
      </c>
      <c r="G55" t="s">
        <v>270</v>
      </c>
      <c r="H55" t="s">
        <v>65</v>
      </c>
      <c r="I55">
        <f>I53*J55</f>
        <v>564.29999999999995</v>
      </c>
      <c r="J55">
        <v>6.27</v>
      </c>
      <c r="K55">
        <v>6.27</v>
      </c>
      <c r="O55">
        <f t="shared" si="93"/>
        <v>447710.91</v>
      </c>
      <c r="P55">
        <f t="shared" si="94"/>
        <v>447710.91</v>
      </c>
      <c r="Q55">
        <f>(ROUND((ROUND(((ET55)*AV55*I55),2)*BB55),2)+ROUND((ROUND(((AE55-(EU55))*AV55*I55),2)*BS55),2))</f>
        <v>0</v>
      </c>
      <c r="R55">
        <f t="shared" si="95"/>
        <v>0</v>
      </c>
      <c r="S55">
        <f t="shared" si="96"/>
        <v>0</v>
      </c>
      <c r="T55">
        <f t="shared" si="97"/>
        <v>0</v>
      </c>
      <c r="U55">
        <f t="shared" si="98"/>
        <v>0</v>
      </c>
      <c r="V55">
        <f t="shared" si="99"/>
        <v>0</v>
      </c>
      <c r="W55">
        <f t="shared" si="100"/>
        <v>0</v>
      </c>
      <c r="X55">
        <f t="shared" si="101"/>
        <v>0</v>
      </c>
      <c r="Y55">
        <f t="shared" si="102"/>
        <v>0</v>
      </c>
      <c r="AA55">
        <v>59915021</v>
      </c>
      <c r="AB55">
        <f t="shared" si="103"/>
        <v>95.37</v>
      </c>
      <c r="AC55">
        <f t="shared" si="104"/>
        <v>95.37</v>
      </c>
      <c r="AD55">
        <f>ROUND((((ET55)-(EU55))+AE55),2)</f>
        <v>0</v>
      </c>
      <c r="AE55">
        <f t="shared" si="127"/>
        <v>0</v>
      </c>
      <c r="AF55">
        <f t="shared" si="127"/>
        <v>0</v>
      </c>
      <c r="AG55">
        <f t="shared" si="106"/>
        <v>0</v>
      </c>
      <c r="AH55">
        <f t="shared" si="128"/>
        <v>0</v>
      </c>
      <c r="AI55">
        <f t="shared" si="128"/>
        <v>0</v>
      </c>
      <c r="AJ55">
        <f t="shared" si="108"/>
        <v>0</v>
      </c>
      <c r="AK55">
        <v>95.37</v>
      </c>
      <c r="AL55">
        <v>95.37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1.079</v>
      </c>
      <c r="AZ55">
        <v>1</v>
      </c>
      <c r="BA55">
        <v>1</v>
      </c>
      <c r="BB55">
        <v>1</v>
      </c>
      <c r="BC55">
        <v>7.71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66</v>
      </c>
      <c r="BM55">
        <v>1989</v>
      </c>
      <c r="BN55">
        <v>0</v>
      </c>
      <c r="BO55" t="s">
        <v>64</v>
      </c>
      <c r="BP55">
        <v>1</v>
      </c>
      <c r="BQ55">
        <v>30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109"/>
        <v>447710.91</v>
      </c>
      <c r="CQ55">
        <f t="shared" si="110"/>
        <v>793.36</v>
      </c>
      <c r="CR55">
        <f>(ROUND((ROUND(((ET55)*AV55*1),2)*BB55),2)+ROUND((ROUND(((AE55-(EU55))*AV55*1),2)*BS55),2))</f>
        <v>0</v>
      </c>
      <c r="CS55">
        <f t="shared" si="111"/>
        <v>0</v>
      </c>
      <c r="CT55">
        <f t="shared" si="112"/>
        <v>0</v>
      </c>
      <c r="CU55">
        <f t="shared" si="113"/>
        <v>0</v>
      </c>
      <c r="CV55">
        <f t="shared" si="114"/>
        <v>0</v>
      </c>
      <c r="CW55">
        <f t="shared" si="115"/>
        <v>0</v>
      </c>
      <c r="CX55">
        <f t="shared" si="116"/>
        <v>0</v>
      </c>
      <c r="CY55">
        <f t="shared" si="117"/>
        <v>0</v>
      </c>
      <c r="CZ55">
        <f t="shared" si="118"/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149</v>
      </c>
      <c r="DO55">
        <v>158</v>
      </c>
      <c r="DP55">
        <v>1.0469999999999999</v>
      </c>
      <c r="DQ55">
        <v>1.079</v>
      </c>
      <c r="DU55">
        <v>1002</v>
      </c>
      <c r="DV55" t="s">
        <v>65</v>
      </c>
      <c r="DW55" t="s">
        <v>65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58358571</v>
      </c>
      <c r="EF55">
        <v>30</v>
      </c>
      <c r="EG55" t="s">
        <v>24</v>
      </c>
      <c r="EH55">
        <v>0</v>
      </c>
      <c r="EI55" t="s">
        <v>3</v>
      </c>
      <c r="EJ55">
        <v>1</v>
      </c>
      <c r="EK55">
        <v>1989</v>
      </c>
      <c r="EL55" t="s">
        <v>56</v>
      </c>
      <c r="EM55" t="s">
        <v>57</v>
      </c>
      <c r="EO55" t="s">
        <v>3</v>
      </c>
      <c r="EQ55">
        <v>0</v>
      </c>
      <c r="ER55">
        <v>95.37</v>
      </c>
      <c r="ES55">
        <v>95.37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149</v>
      </c>
      <c r="FY55">
        <v>158</v>
      </c>
      <c r="GA55" t="s">
        <v>3</v>
      </c>
      <c r="GD55">
        <v>0</v>
      </c>
      <c r="GF55">
        <v>-1819337401</v>
      </c>
      <c r="GG55">
        <v>2</v>
      </c>
      <c r="GH55">
        <v>1</v>
      </c>
      <c r="GI55">
        <v>2</v>
      </c>
      <c r="GJ55">
        <v>0</v>
      </c>
      <c r="GK55">
        <f>ROUND(R55*(R12)/100,2)</f>
        <v>0</v>
      </c>
      <c r="GL55">
        <f t="shared" si="119"/>
        <v>0</v>
      </c>
      <c r="GM55">
        <f t="shared" si="120"/>
        <v>447710.91</v>
      </c>
      <c r="GN55">
        <f t="shared" si="121"/>
        <v>447710.91</v>
      </c>
      <c r="GO55">
        <f t="shared" si="122"/>
        <v>0</v>
      </c>
      <c r="GP55">
        <f t="shared" si="123"/>
        <v>0</v>
      </c>
      <c r="GR55">
        <v>0</v>
      </c>
      <c r="GS55">
        <v>3</v>
      </c>
      <c r="GT55">
        <v>0</v>
      </c>
      <c r="GU55" t="s">
        <v>3</v>
      </c>
      <c r="GV55">
        <f t="shared" si="124"/>
        <v>0</v>
      </c>
      <c r="GW55">
        <v>1</v>
      </c>
      <c r="GX55">
        <f t="shared" si="125"/>
        <v>0</v>
      </c>
      <c r="HA55">
        <v>0</v>
      </c>
      <c r="HB55">
        <v>0</v>
      </c>
      <c r="HC55">
        <f t="shared" si="126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45" x14ac:dyDescent="0.2">
      <c r="A56">
        <v>17</v>
      </c>
      <c r="B56">
        <v>1</v>
      </c>
      <c r="E56" t="s">
        <v>103</v>
      </c>
      <c r="F56" t="s">
        <v>68</v>
      </c>
      <c r="G56" t="s">
        <v>69</v>
      </c>
      <c r="H56" t="s">
        <v>70</v>
      </c>
      <c r="I56">
        <f>ROUND(I53*3+6,9)</f>
        <v>276</v>
      </c>
      <c r="J56">
        <v>0</v>
      </c>
      <c r="K56">
        <f>ROUND(I53*3+6,9)</f>
        <v>276</v>
      </c>
      <c r="O56">
        <f t="shared" si="93"/>
        <v>264501.78000000003</v>
      </c>
      <c r="P56">
        <f t="shared" si="94"/>
        <v>264501.78000000003</v>
      </c>
      <c r="Q56">
        <f>(ROUND((ROUND(((ET56)*AV56*I56),2)*BB56),2)+ROUND((ROUND(((AE56-(EU56))*AV56*I56),2)*BS56),2))</f>
        <v>0</v>
      </c>
      <c r="R56">
        <f t="shared" si="95"/>
        <v>0</v>
      </c>
      <c r="S56">
        <f t="shared" si="96"/>
        <v>0</v>
      </c>
      <c r="T56">
        <f t="shared" si="97"/>
        <v>0</v>
      </c>
      <c r="U56">
        <f t="shared" si="98"/>
        <v>0</v>
      </c>
      <c r="V56">
        <f t="shared" si="99"/>
        <v>0</v>
      </c>
      <c r="W56">
        <f t="shared" si="100"/>
        <v>0</v>
      </c>
      <c r="X56">
        <f t="shared" si="101"/>
        <v>0</v>
      </c>
      <c r="Y56">
        <f t="shared" si="102"/>
        <v>0</v>
      </c>
      <c r="AA56">
        <v>59915021</v>
      </c>
      <c r="AB56">
        <f t="shared" si="103"/>
        <v>100.14</v>
      </c>
      <c r="AC56">
        <f>ROUND(((ES56*1.02)),2)</f>
        <v>100.14</v>
      </c>
      <c r="AD56">
        <f>ROUND((((ET56)-(EU56))+AE56),2)</f>
        <v>0</v>
      </c>
      <c r="AE56">
        <f t="shared" si="127"/>
        <v>0</v>
      </c>
      <c r="AF56">
        <f t="shared" si="127"/>
        <v>0</v>
      </c>
      <c r="AG56">
        <f t="shared" si="106"/>
        <v>0</v>
      </c>
      <c r="AH56">
        <f t="shared" si="128"/>
        <v>0</v>
      </c>
      <c r="AI56">
        <f t="shared" si="128"/>
        <v>0</v>
      </c>
      <c r="AJ56">
        <f t="shared" si="108"/>
        <v>0</v>
      </c>
      <c r="AK56">
        <v>98.18</v>
      </c>
      <c r="AL56">
        <v>98.18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9.57</v>
      </c>
      <c r="BD56" t="s">
        <v>3</v>
      </c>
      <c r="BE56" t="s">
        <v>3</v>
      </c>
      <c r="BF56" t="s">
        <v>3</v>
      </c>
      <c r="BG56" t="s">
        <v>3</v>
      </c>
      <c r="BH56">
        <v>3</v>
      </c>
      <c r="BI56">
        <v>1</v>
      </c>
      <c r="BJ56" t="s">
        <v>3</v>
      </c>
      <c r="BM56">
        <v>400002</v>
      </c>
      <c r="BN56">
        <v>0</v>
      </c>
      <c r="BO56" t="s">
        <v>3</v>
      </c>
      <c r="BP56">
        <v>0</v>
      </c>
      <c r="BQ56">
        <v>202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0</v>
      </c>
      <c r="CA56">
        <v>0</v>
      </c>
      <c r="CB56" t="s">
        <v>3</v>
      </c>
      <c r="CE56">
        <v>30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109"/>
        <v>264501.78000000003</v>
      </c>
      <c r="CQ56">
        <f t="shared" si="110"/>
        <v>958.34</v>
      </c>
      <c r="CR56">
        <f>(ROUND((ROUND(((ET56)*AV56*1),2)*BB56),2)+ROUND((ROUND(((AE56-(EU56))*AV56*1),2)*BS56),2))</f>
        <v>0</v>
      </c>
      <c r="CS56">
        <f t="shared" si="111"/>
        <v>0</v>
      </c>
      <c r="CT56">
        <f t="shared" si="112"/>
        <v>0</v>
      </c>
      <c r="CU56">
        <f t="shared" si="113"/>
        <v>0</v>
      </c>
      <c r="CV56">
        <f t="shared" si="114"/>
        <v>0</v>
      </c>
      <c r="CW56">
        <f t="shared" si="115"/>
        <v>0</v>
      </c>
      <c r="CX56">
        <f t="shared" si="116"/>
        <v>0</v>
      </c>
      <c r="CY56">
        <f t="shared" si="117"/>
        <v>0</v>
      </c>
      <c r="CZ56">
        <f t="shared" si="118"/>
        <v>0</v>
      </c>
      <c r="DC56" t="s">
        <v>3</v>
      </c>
      <c r="DD56" t="s">
        <v>71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1003</v>
      </c>
      <c r="DV56" t="s">
        <v>70</v>
      </c>
      <c r="DW56" t="s">
        <v>70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58358547</v>
      </c>
      <c r="EF56">
        <v>202</v>
      </c>
      <c r="EG56" t="s">
        <v>72</v>
      </c>
      <c r="EH56">
        <v>0</v>
      </c>
      <c r="EI56" t="s">
        <v>3</v>
      </c>
      <c r="EJ56">
        <v>1</v>
      </c>
      <c r="EK56">
        <v>400002</v>
      </c>
      <c r="EL56" t="s">
        <v>73</v>
      </c>
      <c r="EM56" t="s">
        <v>72</v>
      </c>
      <c r="EO56" t="s">
        <v>3</v>
      </c>
      <c r="EQ56">
        <v>0</v>
      </c>
      <c r="ER56">
        <v>98.18</v>
      </c>
      <c r="ES56">
        <v>98.18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5</v>
      </c>
      <c r="FC56">
        <v>0</v>
      </c>
      <c r="FD56">
        <v>18</v>
      </c>
      <c r="FF56">
        <v>939.56</v>
      </c>
      <c r="FQ56">
        <v>0</v>
      </c>
      <c r="FR56">
        <v>0</v>
      </c>
      <c r="FS56">
        <v>0</v>
      </c>
      <c r="FX56">
        <v>0</v>
      </c>
      <c r="FY56">
        <v>0</v>
      </c>
      <c r="GA56" t="s">
        <v>74</v>
      </c>
      <c r="GD56">
        <v>0</v>
      </c>
      <c r="GF56">
        <v>-1296172334</v>
      </c>
      <c r="GG56">
        <v>2</v>
      </c>
      <c r="GH56">
        <v>3</v>
      </c>
      <c r="GI56">
        <v>3</v>
      </c>
      <c r="GJ56">
        <v>0</v>
      </c>
      <c r="GK56">
        <f>ROUND(R56*(R12)/100,2)</f>
        <v>0</v>
      </c>
      <c r="GL56">
        <f t="shared" si="119"/>
        <v>0</v>
      </c>
      <c r="GM56">
        <f t="shared" si="120"/>
        <v>264501.78000000003</v>
      </c>
      <c r="GN56">
        <f t="shared" si="121"/>
        <v>264501.78000000003</v>
      </c>
      <c r="GO56">
        <f t="shared" si="122"/>
        <v>0</v>
      </c>
      <c r="GP56">
        <f t="shared" si="123"/>
        <v>0</v>
      </c>
      <c r="GR56">
        <v>1</v>
      </c>
      <c r="GS56">
        <v>1</v>
      </c>
      <c r="GT56">
        <v>0</v>
      </c>
      <c r="GU56" t="s">
        <v>3</v>
      </c>
      <c r="GV56">
        <f t="shared" si="124"/>
        <v>0</v>
      </c>
      <c r="GW56">
        <v>1</v>
      </c>
      <c r="GX56">
        <f t="shared" si="125"/>
        <v>0</v>
      </c>
      <c r="HA56">
        <v>0</v>
      </c>
      <c r="HB56">
        <v>0</v>
      </c>
      <c r="HC56">
        <f t="shared" si="126"/>
        <v>0</v>
      </c>
      <c r="HE56" t="s">
        <v>75</v>
      </c>
      <c r="HF56" t="s">
        <v>75</v>
      </c>
      <c r="HM56" t="s">
        <v>3</v>
      </c>
      <c r="HN56" t="s">
        <v>3</v>
      </c>
      <c r="HO56" t="s">
        <v>3</v>
      </c>
      <c r="HP56" t="s">
        <v>3</v>
      </c>
      <c r="HQ56" t="s">
        <v>3</v>
      </c>
      <c r="HS56">
        <v>0</v>
      </c>
      <c r="IK56">
        <v>0</v>
      </c>
    </row>
    <row r="57" spans="1:245" x14ac:dyDescent="0.2">
      <c r="A57">
        <v>17</v>
      </c>
      <c r="B57">
        <v>1</v>
      </c>
      <c r="E57" t="s">
        <v>104</v>
      </c>
      <c r="F57" t="s">
        <v>77</v>
      </c>
      <c r="G57" t="s">
        <v>78</v>
      </c>
      <c r="H57" t="s">
        <v>79</v>
      </c>
      <c r="I57">
        <v>21</v>
      </c>
      <c r="J57">
        <v>0</v>
      </c>
      <c r="K57">
        <v>21</v>
      </c>
      <c r="O57">
        <f t="shared" si="93"/>
        <v>19892.919999999998</v>
      </c>
      <c r="P57">
        <f t="shared" si="94"/>
        <v>1909.72</v>
      </c>
      <c r="Q57">
        <f>(ROUND((ROUND((((ET57*1.1))*AV57*I57),2)*BB57),2)+ROUND((ROUND(((AE57-((EU57*1.1)))*AV57*I57),2)*BS57),2))</f>
        <v>506.9</v>
      </c>
      <c r="R57">
        <f t="shared" si="95"/>
        <v>0</v>
      </c>
      <c r="S57">
        <f t="shared" si="96"/>
        <v>17476.3</v>
      </c>
      <c r="T57">
        <f t="shared" si="97"/>
        <v>0</v>
      </c>
      <c r="U57">
        <f t="shared" si="98"/>
        <v>28.344854999999995</v>
      </c>
      <c r="V57">
        <f t="shared" si="99"/>
        <v>0</v>
      </c>
      <c r="W57">
        <f t="shared" si="100"/>
        <v>0</v>
      </c>
      <c r="X57">
        <f t="shared" si="101"/>
        <v>19049.169999999998</v>
      </c>
      <c r="Y57">
        <f t="shared" si="102"/>
        <v>9437.2000000000007</v>
      </c>
      <c r="AA57">
        <v>59915021</v>
      </c>
      <c r="AB57">
        <f t="shared" si="103"/>
        <v>19.7</v>
      </c>
      <c r="AC57">
        <f>ROUND((ES57),2)</f>
        <v>0.91</v>
      </c>
      <c r="AD57">
        <f>ROUND(((((ET57*1.1))-((EU57*1.1)))+AE57),2)</f>
        <v>2.48</v>
      </c>
      <c r="AE57">
        <f>ROUND(((EU57*1.1)),2)</f>
        <v>0</v>
      </c>
      <c r="AF57">
        <f>ROUND(((EV57*1.1)),2)</f>
        <v>16.309999999999999</v>
      </c>
      <c r="AG57">
        <f t="shared" si="106"/>
        <v>0</v>
      </c>
      <c r="AH57">
        <f>((EW57*1.1))</f>
        <v>1.2649999999999999</v>
      </c>
      <c r="AI57">
        <f>((EX57*1.1))</f>
        <v>0</v>
      </c>
      <c r="AJ57">
        <f t="shared" si="108"/>
        <v>0</v>
      </c>
      <c r="AK57">
        <v>17.989999999999998</v>
      </c>
      <c r="AL57">
        <v>0.91</v>
      </c>
      <c r="AM57">
        <v>2.25</v>
      </c>
      <c r="AN57">
        <v>0</v>
      </c>
      <c r="AO57">
        <v>14.83</v>
      </c>
      <c r="AP57">
        <v>0</v>
      </c>
      <c r="AQ57">
        <v>1.1499999999999999</v>
      </c>
      <c r="AR57">
        <v>0</v>
      </c>
      <c r="AS57">
        <v>0</v>
      </c>
      <c r="AT57">
        <v>109</v>
      </c>
      <c r="AU57">
        <v>54</v>
      </c>
      <c r="AV57">
        <v>1.0669999999999999</v>
      </c>
      <c r="AW57">
        <v>1.0029999999999999</v>
      </c>
      <c r="AZ57">
        <v>1</v>
      </c>
      <c r="BA57">
        <v>47.82</v>
      </c>
      <c r="BB57">
        <v>9.14</v>
      </c>
      <c r="BC57">
        <v>99.62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80</v>
      </c>
      <c r="BM57">
        <v>2167</v>
      </c>
      <c r="BN57">
        <v>0</v>
      </c>
      <c r="BO57" t="s">
        <v>77</v>
      </c>
      <c r="BP57">
        <v>1</v>
      </c>
      <c r="BQ57">
        <v>30</v>
      </c>
      <c r="BR57">
        <v>0</v>
      </c>
      <c r="BS57">
        <v>47.82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109</v>
      </c>
      <c r="CA57">
        <v>54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267</v>
      </c>
      <c r="CO57">
        <v>0</v>
      </c>
      <c r="CP57">
        <f t="shared" si="109"/>
        <v>19892.919999999998</v>
      </c>
      <c r="CQ57">
        <f t="shared" si="110"/>
        <v>90.65</v>
      </c>
      <c r="CR57">
        <f>(ROUND((ROUND((((ET57*1.1))*AV57*1),2)*BB57),2)+ROUND((ROUND(((AE57-((EU57*1.1)))*AV57*1),2)*BS57),2))</f>
        <v>24.13</v>
      </c>
      <c r="CS57">
        <f t="shared" si="111"/>
        <v>0</v>
      </c>
      <c r="CT57">
        <f t="shared" si="112"/>
        <v>832.07</v>
      </c>
      <c r="CU57">
        <f t="shared" si="113"/>
        <v>0</v>
      </c>
      <c r="CV57">
        <f t="shared" si="114"/>
        <v>1.3497549999999998</v>
      </c>
      <c r="CW57">
        <f t="shared" si="115"/>
        <v>0</v>
      </c>
      <c r="CX57">
        <f t="shared" si="116"/>
        <v>0</v>
      </c>
      <c r="CY57">
        <f t="shared" si="117"/>
        <v>19049.167000000001</v>
      </c>
      <c r="CZ57">
        <f t="shared" si="118"/>
        <v>9437.2020000000011</v>
      </c>
      <c r="DC57" t="s">
        <v>3</v>
      </c>
      <c r="DD57" t="s">
        <v>3</v>
      </c>
      <c r="DE57" t="s">
        <v>31</v>
      </c>
      <c r="DF57" t="s">
        <v>31</v>
      </c>
      <c r="DG57" t="s">
        <v>31</v>
      </c>
      <c r="DH57" t="s">
        <v>3</v>
      </c>
      <c r="DI57" t="s">
        <v>31</v>
      </c>
      <c r="DJ57" t="s">
        <v>31</v>
      </c>
      <c r="DK57" t="s">
        <v>3</v>
      </c>
      <c r="DL57" t="s">
        <v>3</v>
      </c>
      <c r="DM57" t="s">
        <v>3</v>
      </c>
      <c r="DN57">
        <v>133</v>
      </c>
      <c r="DO57">
        <v>113</v>
      </c>
      <c r="DP57">
        <v>1.0669999999999999</v>
      </c>
      <c r="DQ57">
        <v>1.0029999999999999</v>
      </c>
      <c r="DU57">
        <v>1013</v>
      </c>
      <c r="DV57" t="s">
        <v>79</v>
      </c>
      <c r="DW57" t="s">
        <v>79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58358753</v>
      </c>
      <c r="EF57">
        <v>30</v>
      </c>
      <c r="EG57" t="s">
        <v>24</v>
      </c>
      <c r="EH57">
        <v>0</v>
      </c>
      <c r="EI57" t="s">
        <v>3</v>
      </c>
      <c r="EJ57">
        <v>1</v>
      </c>
      <c r="EK57">
        <v>2167</v>
      </c>
      <c r="EL57" t="s">
        <v>81</v>
      </c>
      <c r="EM57" t="s">
        <v>82</v>
      </c>
      <c r="EO57" t="s">
        <v>34</v>
      </c>
      <c r="EQ57">
        <v>0</v>
      </c>
      <c r="ER57">
        <v>17.989999999999998</v>
      </c>
      <c r="ES57">
        <v>0.91</v>
      </c>
      <c r="ET57">
        <v>2.25</v>
      </c>
      <c r="EU57">
        <v>0</v>
      </c>
      <c r="EV57">
        <v>14.83</v>
      </c>
      <c r="EW57">
        <v>1.1499999999999999</v>
      </c>
      <c r="EX57">
        <v>0</v>
      </c>
      <c r="EY57">
        <v>0</v>
      </c>
      <c r="FQ57">
        <v>0</v>
      </c>
      <c r="FR57">
        <v>0</v>
      </c>
      <c r="FS57">
        <v>0</v>
      </c>
      <c r="FX57">
        <v>133</v>
      </c>
      <c r="FY57">
        <v>113</v>
      </c>
      <c r="GA57" t="s">
        <v>3</v>
      </c>
      <c r="GD57">
        <v>0</v>
      </c>
      <c r="GF57">
        <v>-330347151</v>
      </c>
      <c r="GG57">
        <v>2</v>
      </c>
      <c r="GH57">
        <v>1</v>
      </c>
      <c r="GI57">
        <v>2</v>
      </c>
      <c r="GJ57">
        <v>0</v>
      </c>
      <c r="GK57">
        <f>ROUND(R57*(R12)/100,2)</f>
        <v>0</v>
      </c>
      <c r="GL57">
        <f t="shared" si="119"/>
        <v>0</v>
      </c>
      <c r="GM57">
        <f t="shared" si="120"/>
        <v>48379.29</v>
      </c>
      <c r="GN57">
        <f t="shared" si="121"/>
        <v>48379.29</v>
      </c>
      <c r="GO57">
        <f t="shared" si="122"/>
        <v>0</v>
      </c>
      <c r="GP57">
        <f t="shared" si="123"/>
        <v>0</v>
      </c>
      <c r="GR57">
        <v>0</v>
      </c>
      <c r="GS57">
        <v>3</v>
      </c>
      <c r="GT57">
        <v>0</v>
      </c>
      <c r="GU57" t="s">
        <v>3</v>
      </c>
      <c r="GV57">
        <f t="shared" si="124"/>
        <v>0</v>
      </c>
      <c r="GW57">
        <v>1</v>
      </c>
      <c r="GX57">
        <f t="shared" si="125"/>
        <v>0</v>
      </c>
      <c r="HA57">
        <v>0</v>
      </c>
      <c r="HB57">
        <v>0</v>
      </c>
      <c r="HC57">
        <f t="shared" si="126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45" x14ac:dyDescent="0.2">
      <c r="A58">
        <v>19</v>
      </c>
      <c r="B58">
        <v>1</v>
      </c>
      <c r="F58" t="s">
        <v>3</v>
      </c>
      <c r="G58" t="s">
        <v>105</v>
      </c>
      <c r="H58" t="s">
        <v>3</v>
      </c>
      <c r="AA58">
        <v>1</v>
      </c>
      <c r="IK58">
        <v>0</v>
      </c>
    </row>
    <row r="59" spans="1:245" x14ac:dyDescent="0.2">
      <c r="A59">
        <v>17</v>
      </c>
      <c r="B59">
        <v>1</v>
      </c>
      <c r="E59" t="s">
        <v>106</v>
      </c>
      <c r="F59" t="s">
        <v>27</v>
      </c>
      <c r="G59" t="s">
        <v>28</v>
      </c>
      <c r="H59" t="s">
        <v>29</v>
      </c>
      <c r="I59">
        <f>ROUND(4.5*1/100,9)</f>
        <v>4.4999999999999998E-2</v>
      </c>
      <c r="J59">
        <v>0</v>
      </c>
      <c r="K59">
        <f>ROUND(4.5*1/100,9)</f>
        <v>4.4999999999999998E-2</v>
      </c>
      <c r="O59">
        <f t="shared" ref="O59:O67" si="129">ROUND(CP59,2)</f>
        <v>6033.93</v>
      </c>
      <c r="P59">
        <f t="shared" ref="P59:P67" si="130">ROUND((ROUND((AC59*AW59*I59),2)*BC59),2)</f>
        <v>0</v>
      </c>
      <c r="Q59">
        <f>(ROUND((ROUND((((ET59*1.1))*AV59*I59),2)*BB59),2)+ROUND((ROUND(((AE59-((EU59*1.1)))*AV59*I59),2)*BS59),2))</f>
        <v>0</v>
      </c>
      <c r="R59">
        <f t="shared" ref="R59:R67" si="131">ROUND((ROUND((AE59*AV59*I59),2)*BS59),2)</f>
        <v>0</v>
      </c>
      <c r="S59">
        <f t="shared" ref="S59:S67" si="132">ROUND((ROUND((AF59*AV59*I59),2)*BA59),2)</f>
        <v>6033.93</v>
      </c>
      <c r="T59">
        <f t="shared" ref="T59:T67" si="133">ROUND(CU59*I59,2)</f>
        <v>0</v>
      </c>
      <c r="U59">
        <f t="shared" ref="U59:U67" si="134">CV59*I59</f>
        <v>11.9042352</v>
      </c>
      <c r="V59">
        <f t="shared" ref="V59:V67" si="135">CW59*I59</f>
        <v>0</v>
      </c>
      <c r="W59">
        <f t="shared" ref="W59:W67" si="136">ROUND(CX59*I59,2)</f>
        <v>0</v>
      </c>
      <c r="X59">
        <f t="shared" ref="X59:X67" si="137">ROUND(CY59,2)</f>
        <v>5249.52</v>
      </c>
      <c r="Y59">
        <f t="shared" ref="Y59:Y67" si="138">ROUND(CZ59,2)</f>
        <v>2473.91</v>
      </c>
      <c r="AA59">
        <v>59915021</v>
      </c>
      <c r="AB59">
        <f t="shared" ref="AB59:AB67" si="139">ROUND((AC59+AD59+AF59),2)</f>
        <v>2246.88</v>
      </c>
      <c r="AC59">
        <f t="shared" ref="AC59:AC65" si="140">ROUND((ES59),2)</f>
        <v>0</v>
      </c>
      <c r="AD59">
        <f>ROUND(((((ET59*1.1))-((EU59*1.1)))+AE59),2)</f>
        <v>0</v>
      </c>
      <c r="AE59">
        <f t="shared" ref="AE59:AF61" si="141">ROUND(((EU59*1.1)),2)</f>
        <v>0</v>
      </c>
      <c r="AF59">
        <f t="shared" si="141"/>
        <v>2246.88</v>
      </c>
      <c r="AG59">
        <f t="shared" ref="AG59:AG67" si="142">ROUND((AP59),2)</f>
        <v>0</v>
      </c>
      <c r="AH59">
        <f t="shared" ref="AH59:AI61" si="143">((EW59*1.1))</f>
        <v>211.97</v>
      </c>
      <c r="AI59">
        <f t="shared" si="143"/>
        <v>0</v>
      </c>
      <c r="AJ59">
        <f t="shared" ref="AJ59:AJ67" si="144">(AS59)</f>
        <v>0</v>
      </c>
      <c r="AK59">
        <v>2042.62</v>
      </c>
      <c r="AL59">
        <v>0</v>
      </c>
      <c r="AM59">
        <v>0</v>
      </c>
      <c r="AN59">
        <v>0</v>
      </c>
      <c r="AO59">
        <v>2042.62</v>
      </c>
      <c r="AP59">
        <v>0</v>
      </c>
      <c r="AQ59">
        <v>192.7</v>
      </c>
      <c r="AR59">
        <v>0</v>
      </c>
      <c r="AS59">
        <v>0</v>
      </c>
      <c r="AT59">
        <v>87</v>
      </c>
      <c r="AU59">
        <v>41</v>
      </c>
      <c r="AV59">
        <v>1.248</v>
      </c>
      <c r="AW59">
        <v>1</v>
      </c>
      <c r="AZ59">
        <v>1</v>
      </c>
      <c r="BA59">
        <v>47.82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30</v>
      </c>
      <c r="BM59">
        <v>16</v>
      </c>
      <c r="BN59">
        <v>0</v>
      </c>
      <c r="BO59" t="s">
        <v>27</v>
      </c>
      <c r="BP59">
        <v>1</v>
      </c>
      <c r="BQ59">
        <v>30</v>
      </c>
      <c r="BR59">
        <v>0</v>
      </c>
      <c r="BS59">
        <v>47.82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87</v>
      </c>
      <c r="CA59">
        <v>41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267</v>
      </c>
      <c r="CO59">
        <v>0</v>
      </c>
      <c r="CP59">
        <f t="shared" ref="CP59:CP67" si="145">(P59+Q59+S59)</f>
        <v>6033.93</v>
      </c>
      <c r="CQ59">
        <f t="shared" ref="CQ59:CQ67" si="146">ROUND((ROUND((AC59*AW59*1),2)*BC59),2)</f>
        <v>0</v>
      </c>
      <c r="CR59">
        <f>(ROUND((ROUND((((ET59*1.1))*AV59*1),2)*BB59),2)+ROUND((ROUND(((AE59-((EU59*1.1)))*AV59*1),2)*BS59),2))</f>
        <v>0</v>
      </c>
      <c r="CS59">
        <f t="shared" ref="CS59:CS67" si="147">ROUND((ROUND((AE59*AV59*1),2)*BS59),2)</f>
        <v>0</v>
      </c>
      <c r="CT59">
        <f t="shared" ref="CT59:CT67" si="148">ROUND((ROUND((AF59*AV59*1),2)*BA59),2)</f>
        <v>134092.54</v>
      </c>
      <c r="CU59">
        <f t="shared" ref="CU59:CU67" si="149">AG59</f>
        <v>0</v>
      </c>
      <c r="CV59">
        <f t="shared" ref="CV59:CV67" si="150">(AH59*AV59)</f>
        <v>264.53856000000002</v>
      </c>
      <c r="CW59">
        <f t="shared" ref="CW59:CW67" si="151">AI59</f>
        <v>0</v>
      </c>
      <c r="CX59">
        <f t="shared" ref="CX59:CX67" si="152">AJ59</f>
        <v>0</v>
      </c>
      <c r="CY59">
        <f t="shared" ref="CY59:CY67" si="153">S59*(BZ59/100)</f>
        <v>5249.5191000000004</v>
      </c>
      <c r="CZ59">
        <f t="shared" ref="CZ59:CZ67" si="154">S59*(CA59/100)</f>
        <v>2473.9112999999998</v>
      </c>
      <c r="DC59" t="s">
        <v>3</v>
      </c>
      <c r="DD59" t="s">
        <v>3</v>
      </c>
      <c r="DE59" t="s">
        <v>31</v>
      </c>
      <c r="DF59" t="s">
        <v>31</v>
      </c>
      <c r="DG59" t="s">
        <v>31</v>
      </c>
      <c r="DH59" t="s">
        <v>3</v>
      </c>
      <c r="DI59" t="s">
        <v>31</v>
      </c>
      <c r="DJ59" t="s">
        <v>31</v>
      </c>
      <c r="DK59" t="s">
        <v>3</v>
      </c>
      <c r="DL59" t="s">
        <v>3</v>
      </c>
      <c r="DM59" t="s">
        <v>3</v>
      </c>
      <c r="DN59">
        <v>105</v>
      </c>
      <c r="DO59">
        <v>77</v>
      </c>
      <c r="DP59">
        <v>1.248</v>
      </c>
      <c r="DQ59">
        <v>1</v>
      </c>
      <c r="DU59">
        <v>1013</v>
      </c>
      <c r="DV59" t="s">
        <v>29</v>
      </c>
      <c r="DW59" t="s">
        <v>29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58356640</v>
      </c>
      <c r="EF59">
        <v>30</v>
      </c>
      <c r="EG59" t="s">
        <v>24</v>
      </c>
      <c r="EH59">
        <v>0</v>
      </c>
      <c r="EI59" t="s">
        <v>3</v>
      </c>
      <c r="EJ59">
        <v>1</v>
      </c>
      <c r="EK59">
        <v>16</v>
      </c>
      <c r="EL59" t="s">
        <v>32</v>
      </c>
      <c r="EM59" t="s">
        <v>33</v>
      </c>
      <c r="EO59" t="s">
        <v>34</v>
      </c>
      <c r="EQ59">
        <v>0</v>
      </c>
      <c r="ER59">
        <v>2042.62</v>
      </c>
      <c r="ES59">
        <v>0</v>
      </c>
      <c r="ET59">
        <v>0</v>
      </c>
      <c r="EU59">
        <v>0</v>
      </c>
      <c r="EV59">
        <v>2042.62</v>
      </c>
      <c r="EW59">
        <v>192.7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105</v>
      </c>
      <c r="FY59">
        <v>77</v>
      </c>
      <c r="GA59" t="s">
        <v>3</v>
      </c>
      <c r="GD59">
        <v>0</v>
      </c>
      <c r="GF59">
        <v>-1632341149</v>
      </c>
      <c r="GG59">
        <v>2</v>
      </c>
      <c r="GH59">
        <v>1</v>
      </c>
      <c r="GI59">
        <v>2</v>
      </c>
      <c r="GJ59">
        <v>0</v>
      </c>
      <c r="GK59">
        <f>ROUND(R59*(R12)/100,2)</f>
        <v>0</v>
      </c>
      <c r="GL59">
        <f t="shared" ref="GL59:GL67" si="155">ROUND(IF(AND(BH59=3,BI59=3,FS59&lt;&gt;0),P59,0),2)</f>
        <v>0</v>
      </c>
      <c r="GM59">
        <f t="shared" ref="GM59:GM67" si="156">ROUND(O59+X59+Y59+GK59,2)+GX59</f>
        <v>13757.36</v>
      </c>
      <c r="GN59">
        <f t="shared" ref="GN59:GN67" si="157">IF(OR(BI59=0,BI59=1),GM59-GX59,0)</f>
        <v>13757.36</v>
      </c>
      <c r="GO59">
        <f t="shared" ref="GO59:GO67" si="158">IF(BI59=2,GM59-GX59,0)</f>
        <v>0</v>
      </c>
      <c r="GP59">
        <f t="shared" ref="GP59:GP67" si="159">IF(BI59=4,GM59-GX59,0)</f>
        <v>0</v>
      </c>
      <c r="GR59">
        <v>0</v>
      </c>
      <c r="GS59">
        <v>0</v>
      </c>
      <c r="GT59">
        <v>0</v>
      </c>
      <c r="GU59" t="s">
        <v>3</v>
      </c>
      <c r="GV59">
        <f t="shared" ref="GV59:GV67" si="160">ROUND((GT59),2)</f>
        <v>0</v>
      </c>
      <c r="GW59">
        <v>1</v>
      </c>
      <c r="GX59">
        <f t="shared" ref="GX59:GX67" si="161">ROUND(HC59*I59,2)</f>
        <v>0</v>
      </c>
      <c r="HA59">
        <v>0</v>
      </c>
      <c r="HB59">
        <v>0</v>
      </c>
      <c r="HC59">
        <f t="shared" ref="HC59:HC67" si="162">GV59*GW59</f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45" x14ac:dyDescent="0.2">
      <c r="A60">
        <v>17</v>
      </c>
      <c r="B60">
        <v>1</v>
      </c>
      <c r="E60" t="s">
        <v>107</v>
      </c>
      <c r="F60" t="s">
        <v>36</v>
      </c>
      <c r="G60" t="s">
        <v>37</v>
      </c>
      <c r="H60" t="s">
        <v>29</v>
      </c>
      <c r="I60">
        <f>ROUND(I49,9)</f>
        <v>4.4999999999999998E-2</v>
      </c>
      <c r="J60">
        <v>0</v>
      </c>
      <c r="K60">
        <f>ROUND(I49,9)</f>
        <v>4.4999999999999998E-2</v>
      </c>
      <c r="O60">
        <f t="shared" si="129"/>
        <v>3104.95</v>
      </c>
      <c r="P60">
        <f t="shared" si="130"/>
        <v>0</v>
      </c>
      <c r="Q60">
        <f>(ROUND((ROUND((((ET60*1.1))*AV60*I60),2)*BB60),2)+ROUND((ROUND(((AE60-((EU60*1.1)))*AV60*I60),2)*BS60),2))</f>
        <v>0</v>
      </c>
      <c r="R60">
        <f t="shared" si="131"/>
        <v>0</v>
      </c>
      <c r="S60">
        <f t="shared" si="132"/>
        <v>3104.95</v>
      </c>
      <c r="T60">
        <f t="shared" si="133"/>
        <v>0</v>
      </c>
      <c r="U60">
        <f t="shared" si="134"/>
        <v>6.61250304</v>
      </c>
      <c r="V60">
        <f t="shared" si="135"/>
        <v>0</v>
      </c>
      <c r="W60">
        <f t="shared" si="136"/>
        <v>0</v>
      </c>
      <c r="X60">
        <f t="shared" si="137"/>
        <v>2701.31</v>
      </c>
      <c r="Y60">
        <f t="shared" si="138"/>
        <v>1273.03</v>
      </c>
      <c r="AA60">
        <v>59915021</v>
      </c>
      <c r="AB60">
        <f t="shared" si="139"/>
        <v>1156.24</v>
      </c>
      <c r="AC60">
        <f t="shared" si="140"/>
        <v>0</v>
      </c>
      <c r="AD60">
        <f>ROUND(((((ET60*1.1))-((EU60*1.1)))+AE60),2)</f>
        <v>0</v>
      </c>
      <c r="AE60">
        <f t="shared" si="141"/>
        <v>0</v>
      </c>
      <c r="AF60">
        <f t="shared" si="141"/>
        <v>1156.24</v>
      </c>
      <c r="AG60">
        <f t="shared" si="142"/>
        <v>0</v>
      </c>
      <c r="AH60">
        <f t="shared" si="143"/>
        <v>117.74400000000001</v>
      </c>
      <c r="AI60">
        <f t="shared" si="143"/>
        <v>0</v>
      </c>
      <c r="AJ60">
        <f t="shared" si="144"/>
        <v>0</v>
      </c>
      <c r="AK60">
        <v>1051.1300000000001</v>
      </c>
      <c r="AL60">
        <v>0</v>
      </c>
      <c r="AM60">
        <v>0</v>
      </c>
      <c r="AN60">
        <v>0</v>
      </c>
      <c r="AO60">
        <v>1051.1300000000001</v>
      </c>
      <c r="AP60">
        <v>0</v>
      </c>
      <c r="AQ60">
        <v>107.04</v>
      </c>
      <c r="AR60">
        <v>0</v>
      </c>
      <c r="AS60">
        <v>0</v>
      </c>
      <c r="AT60">
        <v>87</v>
      </c>
      <c r="AU60">
        <v>41</v>
      </c>
      <c r="AV60">
        <v>1.248</v>
      </c>
      <c r="AW60">
        <v>1</v>
      </c>
      <c r="AZ60">
        <v>1</v>
      </c>
      <c r="BA60">
        <v>47.82</v>
      </c>
      <c r="BB60">
        <v>1</v>
      </c>
      <c r="BC60">
        <v>1</v>
      </c>
      <c r="BD60" t="s">
        <v>3</v>
      </c>
      <c r="BE60" t="s">
        <v>3</v>
      </c>
      <c r="BF60" t="s">
        <v>3</v>
      </c>
      <c r="BG60" t="s">
        <v>3</v>
      </c>
      <c r="BH60">
        <v>0</v>
      </c>
      <c r="BI60">
        <v>1</v>
      </c>
      <c r="BJ60" t="s">
        <v>38</v>
      </c>
      <c r="BM60">
        <v>16</v>
      </c>
      <c r="BN60">
        <v>0</v>
      </c>
      <c r="BO60" t="s">
        <v>36</v>
      </c>
      <c r="BP60">
        <v>1</v>
      </c>
      <c r="BQ60">
        <v>30</v>
      </c>
      <c r="BR60">
        <v>0</v>
      </c>
      <c r="BS60">
        <v>47.82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87</v>
      </c>
      <c r="CA60">
        <v>41</v>
      </c>
      <c r="CB60" t="s">
        <v>3</v>
      </c>
      <c r="CE60">
        <v>30</v>
      </c>
      <c r="CF60">
        <v>0</v>
      </c>
      <c r="CG60">
        <v>0</v>
      </c>
      <c r="CM60">
        <v>0</v>
      </c>
      <c r="CN60" t="s">
        <v>267</v>
      </c>
      <c r="CO60">
        <v>0</v>
      </c>
      <c r="CP60">
        <f t="shared" si="145"/>
        <v>3104.95</v>
      </c>
      <c r="CQ60">
        <f t="shared" si="146"/>
        <v>0</v>
      </c>
      <c r="CR60">
        <f>(ROUND((ROUND((((ET60*1.1))*AV60*1),2)*BB60),2)+ROUND((ROUND(((AE60-((EU60*1.1)))*AV60*1),2)*BS60),2))</f>
        <v>0</v>
      </c>
      <c r="CS60">
        <f t="shared" si="147"/>
        <v>0</v>
      </c>
      <c r="CT60">
        <f t="shared" si="148"/>
        <v>69003.78</v>
      </c>
      <c r="CU60">
        <f t="shared" si="149"/>
        <v>0</v>
      </c>
      <c r="CV60">
        <f t="shared" si="150"/>
        <v>146.944512</v>
      </c>
      <c r="CW60">
        <f t="shared" si="151"/>
        <v>0</v>
      </c>
      <c r="CX60">
        <f t="shared" si="152"/>
        <v>0</v>
      </c>
      <c r="CY60">
        <f t="shared" si="153"/>
        <v>2701.3064999999997</v>
      </c>
      <c r="CZ60">
        <f t="shared" si="154"/>
        <v>1273.0294999999999</v>
      </c>
      <c r="DC60" t="s">
        <v>3</v>
      </c>
      <c r="DD60" t="s">
        <v>3</v>
      </c>
      <c r="DE60" t="s">
        <v>31</v>
      </c>
      <c r="DF60" t="s">
        <v>31</v>
      </c>
      <c r="DG60" t="s">
        <v>31</v>
      </c>
      <c r="DH60" t="s">
        <v>3</v>
      </c>
      <c r="DI60" t="s">
        <v>31</v>
      </c>
      <c r="DJ60" t="s">
        <v>31</v>
      </c>
      <c r="DK60" t="s">
        <v>3</v>
      </c>
      <c r="DL60" t="s">
        <v>3</v>
      </c>
      <c r="DM60" t="s">
        <v>3</v>
      </c>
      <c r="DN60">
        <v>105</v>
      </c>
      <c r="DO60">
        <v>77</v>
      </c>
      <c r="DP60">
        <v>1.248</v>
      </c>
      <c r="DQ60">
        <v>1</v>
      </c>
      <c r="DU60">
        <v>1013</v>
      </c>
      <c r="DV60" t="s">
        <v>29</v>
      </c>
      <c r="DW60" t="s">
        <v>29</v>
      </c>
      <c r="DX60">
        <v>1</v>
      </c>
      <c r="DZ60" t="s">
        <v>3</v>
      </c>
      <c r="EA60" t="s">
        <v>3</v>
      </c>
      <c r="EB60" t="s">
        <v>3</v>
      </c>
      <c r="EC60" t="s">
        <v>3</v>
      </c>
      <c r="EE60">
        <v>58356640</v>
      </c>
      <c r="EF60">
        <v>30</v>
      </c>
      <c r="EG60" t="s">
        <v>24</v>
      </c>
      <c r="EH60">
        <v>0</v>
      </c>
      <c r="EI60" t="s">
        <v>3</v>
      </c>
      <c r="EJ60">
        <v>1</v>
      </c>
      <c r="EK60">
        <v>16</v>
      </c>
      <c r="EL60" t="s">
        <v>32</v>
      </c>
      <c r="EM60" t="s">
        <v>33</v>
      </c>
      <c r="EO60" t="s">
        <v>34</v>
      </c>
      <c r="EQ60">
        <v>0</v>
      </c>
      <c r="ER60">
        <v>1051.1300000000001</v>
      </c>
      <c r="ES60">
        <v>0</v>
      </c>
      <c r="ET60">
        <v>0</v>
      </c>
      <c r="EU60">
        <v>0</v>
      </c>
      <c r="EV60">
        <v>1051.1300000000001</v>
      </c>
      <c r="EW60">
        <v>107.04</v>
      </c>
      <c r="EX60">
        <v>0</v>
      </c>
      <c r="EY60">
        <v>0</v>
      </c>
      <c r="FQ60">
        <v>0</v>
      </c>
      <c r="FR60">
        <v>0</v>
      </c>
      <c r="FS60">
        <v>0</v>
      </c>
      <c r="FX60">
        <v>105</v>
      </c>
      <c r="FY60">
        <v>77</v>
      </c>
      <c r="GA60" t="s">
        <v>3</v>
      </c>
      <c r="GD60">
        <v>0</v>
      </c>
      <c r="GF60">
        <v>1725378853</v>
      </c>
      <c r="GG60">
        <v>2</v>
      </c>
      <c r="GH60">
        <v>1</v>
      </c>
      <c r="GI60">
        <v>2</v>
      </c>
      <c r="GJ60">
        <v>0</v>
      </c>
      <c r="GK60">
        <f>ROUND(R60*(R12)/100,2)</f>
        <v>0</v>
      </c>
      <c r="GL60">
        <f t="shared" si="155"/>
        <v>0</v>
      </c>
      <c r="GM60">
        <f t="shared" si="156"/>
        <v>7079.29</v>
      </c>
      <c r="GN60">
        <f t="shared" si="157"/>
        <v>7079.29</v>
      </c>
      <c r="GO60">
        <f t="shared" si="158"/>
        <v>0</v>
      </c>
      <c r="GP60">
        <f t="shared" si="159"/>
        <v>0</v>
      </c>
      <c r="GR60">
        <v>0</v>
      </c>
      <c r="GS60">
        <v>0</v>
      </c>
      <c r="GT60">
        <v>0</v>
      </c>
      <c r="GU60" t="s">
        <v>3</v>
      </c>
      <c r="GV60">
        <f t="shared" si="160"/>
        <v>0</v>
      </c>
      <c r="GW60">
        <v>1</v>
      </c>
      <c r="GX60">
        <f t="shared" si="161"/>
        <v>0</v>
      </c>
      <c r="HA60">
        <v>0</v>
      </c>
      <c r="HB60">
        <v>0</v>
      </c>
      <c r="HC60">
        <f t="shared" si="162"/>
        <v>0</v>
      </c>
      <c r="HE60" t="s">
        <v>3</v>
      </c>
      <c r="HF60" t="s">
        <v>3</v>
      </c>
      <c r="HM60" t="s">
        <v>3</v>
      </c>
      <c r="HN60" t="s">
        <v>3</v>
      </c>
      <c r="HO60" t="s">
        <v>3</v>
      </c>
      <c r="HP60" t="s">
        <v>3</v>
      </c>
      <c r="HQ60" t="s">
        <v>3</v>
      </c>
      <c r="HS60">
        <v>0</v>
      </c>
      <c r="IK60">
        <v>0</v>
      </c>
    </row>
    <row r="61" spans="1:245" x14ac:dyDescent="0.2">
      <c r="A61">
        <v>17</v>
      </c>
      <c r="B61">
        <v>1</v>
      </c>
      <c r="E61" t="s">
        <v>108</v>
      </c>
      <c r="F61" t="s">
        <v>40</v>
      </c>
      <c r="G61" t="s">
        <v>41</v>
      </c>
      <c r="H61" t="s">
        <v>42</v>
      </c>
      <c r="I61">
        <v>1</v>
      </c>
      <c r="J61">
        <v>0</v>
      </c>
      <c r="K61">
        <v>1</v>
      </c>
      <c r="O61">
        <f t="shared" si="129"/>
        <v>14530.96</v>
      </c>
      <c r="P61">
        <f t="shared" si="130"/>
        <v>0</v>
      </c>
      <c r="Q61">
        <f>(ROUND((ROUND((((ET61*1.1))*AV61*I61),2)*BB61),2)+ROUND((ROUND(((AE61-((EU61*1.1)))*AV61*I61),2)*BS61),2))</f>
        <v>14113.97</v>
      </c>
      <c r="R61">
        <f t="shared" si="131"/>
        <v>1751.17</v>
      </c>
      <c r="S61">
        <f t="shared" si="132"/>
        <v>416.99</v>
      </c>
      <c r="T61">
        <f t="shared" si="133"/>
        <v>0</v>
      </c>
      <c r="U61">
        <f t="shared" si="134"/>
        <v>0.69101999999999997</v>
      </c>
      <c r="V61">
        <f t="shared" si="135"/>
        <v>0</v>
      </c>
      <c r="W61">
        <f t="shared" si="136"/>
        <v>0</v>
      </c>
      <c r="X61">
        <f t="shared" si="137"/>
        <v>496.22</v>
      </c>
      <c r="Y61">
        <f t="shared" si="138"/>
        <v>233.51</v>
      </c>
      <c r="AA61">
        <v>59915021</v>
      </c>
      <c r="AB61">
        <f t="shared" si="139"/>
        <v>1331.23</v>
      </c>
      <c r="AC61">
        <f t="shared" si="140"/>
        <v>0</v>
      </c>
      <c r="AD61">
        <f>ROUND(((((ET61*1.1))-((EU61*1.1)))+AE61),2)</f>
        <v>1322.9</v>
      </c>
      <c r="AE61">
        <f t="shared" si="141"/>
        <v>34.979999999999997</v>
      </c>
      <c r="AF61">
        <f t="shared" si="141"/>
        <v>8.33</v>
      </c>
      <c r="AG61">
        <f t="shared" si="142"/>
        <v>0</v>
      </c>
      <c r="AH61">
        <f t="shared" si="143"/>
        <v>0.66</v>
      </c>
      <c r="AI61">
        <f t="shared" si="143"/>
        <v>0</v>
      </c>
      <c r="AJ61">
        <f t="shared" si="144"/>
        <v>0</v>
      </c>
      <c r="AK61">
        <v>1210.21</v>
      </c>
      <c r="AL61">
        <v>0</v>
      </c>
      <c r="AM61">
        <v>1202.6400000000001</v>
      </c>
      <c r="AN61">
        <v>31.8</v>
      </c>
      <c r="AO61">
        <v>7.57</v>
      </c>
      <c r="AP61">
        <v>0</v>
      </c>
      <c r="AQ61">
        <v>0.6</v>
      </c>
      <c r="AR61">
        <v>0</v>
      </c>
      <c r="AS61">
        <v>0</v>
      </c>
      <c r="AT61">
        <v>119</v>
      </c>
      <c r="AU61">
        <v>56</v>
      </c>
      <c r="AV61">
        <v>1.0469999999999999</v>
      </c>
      <c r="AW61">
        <v>1.079</v>
      </c>
      <c r="AZ61">
        <v>1</v>
      </c>
      <c r="BA61">
        <v>47.82</v>
      </c>
      <c r="BB61">
        <v>10.19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0</v>
      </c>
      <c r="BI61">
        <v>1</v>
      </c>
      <c r="BJ61" t="s">
        <v>43</v>
      </c>
      <c r="BM61">
        <v>1987</v>
      </c>
      <c r="BN61">
        <v>0</v>
      </c>
      <c r="BO61" t="s">
        <v>40</v>
      </c>
      <c r="BP61">
        <v>1</v>
      </c>
      <c r="BQ61">
        <v>30</v>
      </c>
      <c r="BR61">
        <v>0</v>
      </c>
      <c r="BS61">
        <v>47.82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119</v>
      </c>
      <c r="CA61">
        <v>56</v>
      </c>
      <c r="CB61" t="s">
        <v>3</v>
      </c>
      <c r="CE61">
        <v>30</v>
      </c>
      <c r="CF61">
        <v>0</v>
      </c>
      <c r="CG61">
        <v>0</v>
      </c>
      <c r="CM61">
        <v>0</v>
      </c>
      <c r="CN61" t="s">
        <v>267</v>
      </c>
      <c r="CO61">
        <v>0</v>
      </c>
      <c r="CP61">
        <f t="shared" si="145"/>
        <v>14530.96</v>
      </c>
      <c r="CQ61">
        <f t="shared" si="146"/>
        <v>0</v>
      </c>
      <c r="CR61">
        <f>(ROUND((ROUND((((ET61*1.1))*AV61*1),2)*BB61),2)+ROUND((ROUND(((AE61-((EU61*1.1)))*AV61*1),2)*BS61),2))</f>
        <v>14113.97</v>
      </c>
      <c r="CS61">
        <f t="shared" si="147"/>
        <v>1751.17</v>
      </c>
      <c r="CT61">
        <f t="shared" si="148"/>
        <v>416.99</v>
      </c>
      <c r="CU61">
        <f t="shared" si="149"/>
        <v>0</v>
      </c>
      <c r="CV61">
        <f t="shared" si="150"/>
        <v>0.69101999999999997</v>
      </c>
      <c r="CW61">
        <f t="shared" si="151"/>
        <v>0</v>
      </c>
      <c r="CX61">
        <f t="shared" si="152"/>
        <v>0</v>
      </c>
      <c r="CY61">
        <f t="shared" si="153"/>
        <v>496.21809999999999</v>
      </c>
      <c r="CZ61">
        <f t="shared" si="154"/>
        <v>233.51440000000002</v>
      </c>
      <c r="DC61" t="s">
        <v>3</v>
      </c>
      <c r="DD61" t="s">
        <v>3</v>
      </c>
      <c r="DE61" t="s">
        <v>31</v>
      </c>
      <c r="DF61" t="s">
        <v>31</v>
      </c>
      <c r="DG61" t="s">
        <v>31</v>
      </c>
      <c r="DH61" t="s">
        <v>3</v>
      </c>
      <c r="DI61" t="s">
        <v>31</v>
      </c>
      <c r="DJ61" t="s">
        <v>31</v>
      </c>
      <c r="DK61" t="s">
        <v>3</v>
      </c>
      <c r="DL61" t="s">
        <v>3</v>
      </c>
      <c r="DM61" t="s">
        <v>3</v>
      </c>
      <c r="DN61">
        <v>149</v>
      </c>
      <c r="DO61">
        <v>158</v>
      </c>
      <c r="DP61">
        <v>1.0469999999999999</v>
      </c>
      <c r="DQ61">
        <v>1.079</v>
      </c>
      <c r="DU61">
        <v>1013</v>
      </c>
      <c r="DV61" t="s">
        <v>42</v>
      </c>
      <c r="DW61" t="s">
        <v>42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58358569</v>
      </c>
      <c r="EF61">
        <v>30</v>
      </c>
      <c r="EG61" t="s">
        <v>24</v>
      </c>
      <c r="EH61">
        <v>0</v>
      </c>
      <c r="EI61" t="s">
        <v>3</v>
      </c>
      <c r="EJ61">
        <v>1</v>
      </c>
      <c r="EK61">
        <v>1987</v>
      </c>
      <c r="EL61" t="s">
        <v>44</v>
      </c>
      <c r="EM61" t="s">
        <v>45</v>
      </c>
      <c r="EO61" t="s">
        <v>34</v>
      </c>
      <c r="EQ61">
        <v>0</v>
      </c>
      <c r="ER61">
        <v>1210.21</v>
      </c>
      <c r="ES61">
        <v>0</v>
      </c>
      <c r="ET61">
        <v>1202.6400000000001</v>
      </c>
      <c r="EU61">
        <v>31.8</v>
      </c>
      <c r="EV61">
        <v>7.57</v>
      </c>
      <c r="EW61">
        <v>0.6</v>
      </c>
      <c r="EX61">
        <v>0</v>
      </c>
      <c r="EY61">
        <v>0</v>
      </c>
      <c r="FQ61">
        <v>0</v>
      </c>
      <c r="FR61">
        <v>0</v>
      </c>
      <c r="FS61">
        <v>0</v>
      </c>
      <c r="FX61">
        <v>149</v>
      </c>
      <c r="FY61">
        <v>158</v>
      </c>
      <c r="GA61" t="s">
        <v>3</v>
      </c>
      <c r="GD61">
        <v>0</v>
      </c>
      <c r="GF61">
        <v>-1912986720</v>
      </c>
      <c r="GG61">
        <v>2</v>
      </c>
      <c r="GH61">
        <v>1</v>
      </c>
      <c r="GI61">
        <v>2</v>
      </c>
      <c r="GJ61">
        <v>0</v>
      </c>
      <c r="GK61">
        <f>ROUND(R61*(R12)/100,2)</f>
        <v>2801.87</v>
      </c>
      <c r="GL61">
        <f t="shared" si="155"/>
        <v>0</v>
      </c>
      <c r="GM61">
        <f t="shared" si="156"/>
        <v>18062.560000000001</v>
      </c>
      <c r="GN61">
        <f t="shared" si="157"/>
        <v>18062.560000000001</v>
      </c>
      <c r="GO61">
        <f t="shared" si="158"/>
        <v>0</v>
      </c>
      <c r="GP61">
        <f t="shared" si="159"/>
        <v>0</v>
      </c>
      <c r="GR61">
        <v>0</v>
      </c>
      <c r="GS61">
        <v>0</v>
      </c>
      <c r="GT61">
        <v>0</v>
      </c>
      <c r="GU61" t="s">
        <v>3</v>
      </c>
      <c r="GV61">
        <f t="shared" si="160"/>
        <v>0</v>
      </c>
      <c r="GW61">
        <v>1</v>
      </c>
      <c r="GX61">
        <f t="shared" si="161"/>
        <v>0</v>
      </c>
      <c r="HA61">
        <v>0</v>
      </c>
      <c r="HB61">
        <v>0</v>
      </c>
      <c r="HC61">
        <f t="shared" si="162"/>
        <v>0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45" x14ac:dyDescent="0.2">
      <c r="A62">
        <v>17</v>
      </c>
      <c r="B62">
        <v>1</v>
      </c>
      <c r="E62" t="s">
        <v>109</v>
      </c>
      <c r="F62" t="s">
        <v>47</v>
      </c>
      <c r="G62" t="s">
        <v>48</v>
      </c>
      <c r="H62" t="s">
        <v>42</v>
      </c>
      <c r="I62">
        <v>1</v>
      </c>
      <c r="J62">
        <v>0</v>
      </c>
      <c r="K62">
        <v>1</v>
      </c>
      <c r="O62">
        <f t="shared" si="129"/>
        <v>5136.76</v>
      </c>
      <c r="P62">
        <f t="shared" si="130"/>
        <v>0</v>
      </c>
      <c r="Q62">
        <f>(ROUND((ROUND(((ET62)*AV62*I62),2)*BB62),2)+ROUND((ROUND(((AE62-(EU62))*AV62*I62),2)*BS62),2))</f>
        <v>4972.74</v>
      </c>
      <c r="R62">
        <f t="shared" si="131"/>
        <v>506.89</v>
      </c>
      <c r="S62">
        <f t="shared" si="132"/>
        <v>164.02</v>
      </c>
      <c r="T62">
        <f t="shared" si="133"/>
        <v>0</v>
      </c>
      <c r="U62">
        <f t="shared" si="134"/>
        <v>0.27222000000000002</v>
      </c>
      <c r="V62">
        <f t="shared" si="135"/>
        <v>0</v>
      </c>
      <c r="W62">
        <f t="shared" si="136"/>
        <v>0</v>
      </c>
      <c r="X62">
        <f t="shared" si="137"/>
        <v>195.18</v>
      </c>
      <c r="Y62">
        <f t="shared" si="138"/>
        <v>91.85</v>
      </c>
      <c r="AA62">
        <v>59915021</v>
      </c>
      <c r="AB62">
        <f t="shared" si="139"/>
        <v>482.54</v>
      </c>
      <c r="AC62">
        <f t="shared" si="140"/>
        <v>0</v>
      </c>
      <c r="AD62">
        <f>ROUND((((ET62)-(EU62))+AE62),2)</f>
        <v>479.26</v>
      </c>
      <c r="AE62">
        <f>ROUND((EU62),2)</f>
        <v>10.119999999999999</v>
      </c>
      <c r="AF62">
        <f>ROUND((EV62),2)</f>
        <v>3.28</v>
      </c>
      <c r="AG62">
        <f t="shared" si="142"/>
        <v>0</v>
      </c>
      <c r="AH62">
        <f>(EW62)</f>
        <v>0.26</v>
      </c>
      <c r="AI62">
        <f>(EX62)</f>
        <v>0</v>
      </c>
      <c r="AJ62">
        <f t="shared" si="144"/>
        <v>0</v>
      </c>
      <c r="AK62">
        <v>482.54</v>
      </c>
      <c r="AL62">
        <v>0</v>
      </c>
      <c r="AM62">
        <v>479.26</v>
      </c>
      <c r="AN62">
        <v>10.119999999999999</v>
      </c>
      <c r="AO62">
        <v>3.28</v>
      </c>
      <c r="AP62">
        <v>0</v>
      </c>
      <c r="AQ62">
        <v>0.26</v>
      </c>
      <c r="AR62">
        <v>0</v>
      </c>
      <c r="AS62">
        <v>0</v>
      </c>
      <c r="AT62">
        <v>119</v>
      </c>
      <c r="AU62">
        <v>56</v>
      </c>
      <c r="AV62">
        <v>1.0469999999999999</v>
      </c>
      <c r="AW62">
        <v>1.079</v>
      </c>
      <c r="AZ62">
        <v>1</v>
      </c>
      <c r="BA62">
        <v>47.82</v>
      </c>
      <c r="BB62">
        <v>9.91</v>
      </c>
      <c r="BC62">
        <v>1</v>
      </c>
      <c r="BD62" t="s">
        <v>3</v>
      </c>
      <c r="BE62" t="s">
        <v>3</v>
      </c>
      <c r="BF62" t="s">
        <v>3</v>
      </c>
      <c r="BG62" t="s">
        <v>3</v>
      </c>
      <c r="BH62">
        <v>0</v>
      </c>
      <c r="BI62">
        <v>1</v>
      </c>
      <c r="BJ62" t="s">
        <v>49</v>
      </c>
      <c r="BM62">
        <v>1987</v>
      </c>
      <c r="BN62">
        <v>0</v>
      </c>
      <c r="BO62" t="s">
        <v>47</v>
      </c>
      <c r="BP62">
        <v>1</v>
      </c>
      <c r="BQ62">
        <v>30</v>
      </c>
      <c r="BR62">
        <v>0</v>
      </c>
      <c r="BS62">
        <v>47.82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119</v>
      </c>
      <c r="CA62">
        <v>56</v>
      </c>
      <c r="CB62" t="s">
        <v>3</v>
      </c>
      <c r="CE62">
        <v>30</v>
      </c>
      <c r="CF62">
        <v>0</v>
      </c>
      <c r="CG62">
        <v>0</v>
      </c>
      <c r="CM62">
        <v>0</v>
      </c>
      <c r="CN62" t="s">
        <v>3</v>
      </c>
      <c r="CO62">
        <v>0</v>
      </c>
      <c r="CP62">
        <f t="shared" si="145"/>
        <v>5136.76</v>
      </c>
      <c r="CQ62">
        <f t="shared" si="146"/>
        <v>0</v>
      </c>
      <c r="CR62">
        <f>(ROUND((ROUND(((ET62)*AV62*1),2)*BB62),2)+ROUND((ROUND(((AE62-(EU62))*AV62*1),2)*BS62),2))</f>
        <v>4972.74</v>
      </c>
      <c r="CS62">
        <f t="shared" si="147"/>
        <v>506.89</v>
      </c>
      <c r="CT62">
        <f t="shared" si="148"/>
        <v>164.02</v>
      </c>
      <c r="CU62">
        <f t="shared" si="149"/>
        <v>0</v>
      </c>
      <c r="CV62">
        <f t="shared" si="150"/>
        <v>0.27222000000000002</v>
      </c>
      <c r="CW62">
        <f t="shared" si="151"/>
        <v>0</v>
      </c>
      <c r="CX62">
        <f t="shared" si="152"/>
        <v>0</v>
      </c>
      <c r="CY62">
        <f t="shared" si="153"/>
        <v>195.18379999999999</v>
      </c>
      <c r="CZ62">
        <f t="shared" si="154"/>
        <v>91.85120000000002</v>
      </c>
      <c r="DC62" t="s">
        <v>3</v>
      </c>
      <c r="DD62" t="s">
        <v>3</v>
      </c>
      <c r="DE62" t="s">
        <v>3</v>
      </c>
      <c r="DF62" t="s">
        <v>3</v>
      </c>
      <c r="DG62" t="s">
        <v>3</v>
      </c>
      <c r="DH62" t="s">
        <v>3</v>
      </c>
      <c r="DI62" t="s">
        <v>3</v>
      </c>
      <c r="DJ62" t="s">
        <v>3</v>
      </c>
      <c r="DK62" t="s">
        <v>3</v>
      </c>
      <c r="DL62" t="s">
        <v>3</v>
      </c>
      <c r="DM62" t="s">
        <v>3</v>
      </c>
      <c r="DN62">
        <v>149</v>
      </c>
      <c r="DO62">
        <v>158</v>
      </c>
      <c r="DP62">
        <v>1.0469999999999999</v>
      </c>
      <c r="DQ62">
        <v>1.079</v>
      </c>
      <c r="DU62">
        <v>1013</v>
      </c>
      <c r="DV62" t="s">
        <v>42</v>
      </c>
      <c r="DW62" t="s">
        <v>42</v>
      </c>
      <c r="DX62">
        <v>1</v>
      </c>
      <c r="DZ62" t="s">
        <v>3</v>
      </c>
      <c r="EA62" t="s">
        <v>3</v>
      </c>
      <c r="EB62" t="s">
        <v>3</v>
      </c>
      <c r="EC62" t="s">
        <v>3</v>
      </c>
      <c r="EE62">
        <v>58358569</v>
      </c>
      <c r="EF62">
        <v>30</v>
      </c>
      <c r="EG62" t="s">
        <v>24</v>
      </c>
      <c r="EH62">
        <v>0</v>
      </c>
      <c r="EI62" t="s">
        <v>3</v>
      </c>
      <c r="EJ62">
        <v>1</v>
      </c>
      <c r="EK62">
        <v>1987</v>
      </c>
      <c r="EL62" t="s">
        <v>44</v>
      </c>
      <c r="EM62" t="s">
        <v>45</v>
      </c>
      <c r="EO62" t="s">
        <v>3</v>
      </c>
      <c r="EQ62">
        <v>0</v>
      </c>
      <c r="ER62">
        <v>482.54</v>
      </c>
      <c r="ES62">
        <v>0</v>
      </c>
      <c r="ET62">
        <v>479.26</v>
      </c>
      <c r="EU62">
        <v>10.119999999999999</v>
      </c>
      <c r="EV62">
        <v>3.28</v>
      </c>
      <c r="EW62">
        <v>0.26</v>
      </c>
      <c r="EX62">
        <v>0</v>
      </c>
      <c r="EY62">
        <v>0</v>
      </c>
      <c r="FQ62">
        <v>0</v>
      </c>
      <c r="FR62">
        <v>0</v>
      </c>
      <c r="FS62">
        <v>0</v>
      </c>
      <c r="FX62">
        <v>149</v>
      </c>
      <c r="FY62">
        <v>158</v>
      </c>
      <c r="GA62" t="s">
        <v>3</v>
      </c>
      <c r="GD62">
        <v>0</v>
      </c>
      <c r="GF62">
        <v>1952201598</v>
      </c>
      <c r="GG62">
        <v>2</v>
      </c>
      <c r="GH62">
        <v>1</v>
      </c>
      <c r="GI62">
        <v>2</v>
      </c>
      <c r="GJ62">
        <v>0</v>
      </c>
      <c r="GK62">
        <f>ROUND(R62*(R12)/100,2)</f>
        <v>811.02</v>
      </c>
      <c r="GL62">
        <f t="shared" si="155"/>
        <v>0</v>
      </c>
      <c r="GM62">
        <f t="shared" si="156"/>
        <v>6234.81</v>
      </c>
      <c r="GN62">
        <f t="shared" si="157"/>
        <v>6234.81</v>
      </c>
      <c r="GO62">
        <f t="shared" si="158"/>
        <v>0</v>
      </c>
      <c r="GP62">
        <f t="shared" si="159"/>
        <v>0</v>
      </c>
      <c r="GR62">
        <v>0</v>
      </c>
      <c r="GS62">
        <v>3</v>
      </c>
      <c r="GT62">
        <v>0</v>
      </c>
      <c r="GU62" t="s">
        <v>3</v>
      </c>
      <c r="GV62">
        <f t="shared" si="160"/>
        <v>0</v>
      </c>
      <c r="GW62">
        <v>1</v>
      </c>
      <c r="GX62">
        <f t="shared" si="161"/>
        <v>0</v>
      </c>
      <c r="HA62">
        <v>0</v>
      </c>
      <c r="HB62">
        <v>0</v>
      </c>
      <c r="HC62">
        <f t="shared" si="162"/>
        <v>0</v>
      </c>
      <c r="HE62" t="s">
        <v>3</v>
      </c>
      <c r="HF62" t="s">
        <v>3</v>
      </c>
      <c r="HM62" t="s">
        <v>3</v>
      </c>
      <c r="HN62" t="s">
        <v>3</v>
      </c>
      <c r="HO62" t="s">
        <v>3</v>
      </c>
      <c r="HP62" t="s">
        <v>3</v>
      </c>
      <c r="HQ62" t="s">
        <v>3</v>
      </c>
      <c r="HS62">
        <v>0</v>
      </c>
      <c r="IK62">
        <v>0</v>
      </c>
    </row>
    <row r="63" spans="1:245" x14ac:dyDescent="0.2">
      <c r="A63">
        <v>17</v>
      </c>
      <c r="B63">
        <v>1</v>
      </c>
      <c r="C63">
        <f>ROW(SmtRes!A52)</f>
        <v>52</v>
      </c>
      <c r="D63">
        <f>ROW(EtalonRes!A56)</f>
        <v>56</v>
      </c>
      <c r="E63" t="s">
        <v>110</v>
      </c>
      <c r="F63" t="s">
        <v>51</v>
      </c>
      <c r="G63" t="s">
        <v>52</v>
      </c>
      <c r="H63" t="s">
        <v>53</v>
      </c>
      <c r="I63">
        <v>120</v>
      </c>
      <c r="J63">
        <v>0</v>
      </c>
      <c r="K63">
        <v>120</v>
      </c>
      <c r="O63">
        <f t="shared" si="129"/>
        <v>2926197.77</v>
      </c>
      <c r="P63">
        <f t="shared" si="130"/>
        <v>19097.87</v>
      </c>
      <c r="Q63">
        <f>(ROUND((ROUND((((ET63*1.1))*AV63*I63),2)*BB63),2)+ROUND((ROUND(((AE63-((EU63*1.1)))*AV63*I63),2)*BS63),2))</f>
        <v>2715201.11</v>
      </c>
      <c r="R63">
        <f t="shared" si="131"/>
        <v>378690.88</v>
      </c>
      <c r="S63">
        <f t="shared" si="132"/>
        <v>191898.79</v>
      </c>
      <c r="T63">
        <f t="shared" si="133"/>
        <v>0</v>
      </c>
      <c r="U63">
        <f t="shared" si="134"/>
        <v>287.46431999999999</v>
      </c>
      <c r="V63">
        <f t="shared" si="135"/>
        <v>0</v>
      </c>
      <c r="W63">
        <f t="shared" si="136"/>
        <v>0</v>
      </c>
      <c r="X63">
        <f t="shared" si="137"/>
        <v>228359.56</v>
      </c>
      <c r="Y63">
        <f t="shared" si="138"/>
        <v>107463.32</v>
      </c>
      <c r="AA63">
        <v>59915021</v>
      </c>
      <c r="AB63">
        <f t="shared" si="139"/>
        <v>2132.37</v>
      </c>
      <c r="AC63">
        <f t="shared" si="140"/>
        <v>22.45</v>
      </c>
      <c r="AD63">
        <f>ROUND(((((ET63*1.1))-((EU63*1.1)))+AE63),2)</f>
        <v>2077.98</v>
      </c>
      <c r="AE63">
        <f>ROUND(((EU63*1.1)),2)</f>
        <v>63.03</v>
      </c>
      <c r="AF63">
        <f>ROUND(((EV63*1.1)),2)</f>
        <v>31.94</v>
      </c>
      <c r="AG63">
        <f t="shared" si="142"/>
        <v>0</v>
      </c>
      <c r="AH63">
        <f>((EW63*1.1))</f>
        <v>2.2880000000000003</v>
      </c>
      <c r="AI63">
        <f>((EX63*1.1))</f>
        <v>0</v>
      </c>
      <c r="AJ63">
        <f t="shared" si="144"/>
        <v>0</v>
      </c>
      <c r="AK63">
        <v>1940.56</v>
      </c>
      <c r="AL63">
        <v>22.45</v>
      </c>
      <c r="AM63">
        <v>1889.07</v>
      </c>
      <c r="AN63">
        <v>57.3</v>
      </c>
      <c r="AO63">
        <v>29.04</v>
      </c>
      <c r="AP63">
        <v>0</v>
      </c>
      <c r="AQ63">
        <v>2.08</v>
      </c>
      <c r="AR63">
        <v>0</v>
      </c>
      <c r="AS63">
        <v>0</v>
      </c>
      <c r="AT63">
        <v>119</v>
      </c>
      <c r="AU63">
        <v>56</v>
      </c>
      <c r="AV63">
        <v>1.0469999999999999</v>
      </c>
      <c r="AW63">
        <v>1.079</v>
      </c>
      <c r="AZ63">
        <v>1</v>
      </c>
      <c r="BA63">
        <v>47.82</v>
      </c>
      <c r="BB63">
        <v>10.4</v>
      </c>
      <c r="BC63">
        <v>6.57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54</v>
      </c>
      <c r="BM63">
        <v>1989</v>
      </c>
      <c r="BN63">
        <v>0</v>
      </c>
      <c r="BO63" t="s">
        <v>51</v>
      </c>
      <c r="BP63">
        <v>1</v>
      </c>
      <c r="BQ63">
        <v>30</v>
      </c>
      <c r="BR63">
        <v>0</v>
      </c>
      <c r="BS63">
        <v>47.82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119</v>
      </c>
      <c r="CA63">
        <v>56</v>
      </c>
      <c r="CB63" t="s">
        <v>3</v>
      </c>
      <c r="CE63">
        <v>30</v>
      </c>
      <c r="CF63">
        <v>0</v>
      </c>
      <c r="CG63">
        <v>0</v>
      </c>
      <c r="CM63">
        <v>0</v>
      </c>
      <c r="CN63" t="s">
        <v>269</v>
      </c>
      <c r="CO63">
        <v>0</v>
      </c>
      <c r="CP63">
        <f t="shared" si="145"/>
        <v>2926197.77</v>
      </c>
      <c r="CQ63">
        <f t="shared" si="146"/>
        <v>159.13</v>
      </c>
      <c r="CR63">
        <f>(ROUND((ROUND((((ET63*1.1))*AV63*1),2)*BB63),2)+ROUND((ROUND(((AE63-((EU63*1.1)))*AV63*1),2)*BS63),2))</f>
        <v>22626.66</v>
      </c>
      <c r="CS63">
        <f t="shared" si="147"/>
        <v>3155.64</v>
      </c>
      <c r="CT63">
        <f t="shared" si="148"/>
        <v>1599.1</v>
      </c>
      <c r="CU63">
        <f t="shared" si="149"/>
        <v>0</v>
      </c>
      <c r="CV63">
        <f t="shared" si="150"/>
        <v>2.3955359999999999</v>
      </c>
      <c r="CW63">
        <f t="shared" si="151"/>
        <v>0</v>
      </c>
      <c r="CX63">
        <f t="shared" si="152"/>
        <v>0</v>
      </c>
      <c r="CY63">
        <f t="shared" si="153"/>
        <v>228359.5601</v>
      </c>
      <c r="CZ63">
        <f t="shared" si="154"/>
        <v>107463.32240000002</v>
      </c>
      <c r="DB63">
        <v>4</v>
      </c>
      <c r="DC63" t="s">
        <v>3</v>
      </c>
      <c r="DD63" t="s">
        <v>3</v>
      </c>
      <c r="DE63" t="s">
        <v>55</v>
      </c>
      <c r="DF63" t="s">
        <v>55</v>
      </c>
      <c r="DG63" t="s">
        <v>55</v>
      </c>
      <c r="DH63" t="s">
        <v>3</v>
      </c>
      <c r="DI63" t="s">
        <v>55</v>
      </c>
      <c r="DJ63" t="s">
        <v>55</v>
      </c>
      <c r="DK63" t="s">
        <v>3</v>
      </c>
      <c r="DL63" t="s">
        <v>3</v>
      </c>
      <c r="DM63" t="s">
        <v>3</v>
      </c>
      <c r="DN63">
        <v>149</v>
      </c>
      <c r="DO63">
        <v>158</v>
      </c>
      <c r="DP63">
        <v>1.0469999999999999</v>
      </c>
      <c r="DQ63">
        <v>1.079</v>
      </c>
      <c r="DU63">
        <v>1013</v>
      </c>
      <c r="DV63" t="s">
        <v>53</v>
      </c>
      <c r="DW63" t="s">
        <v>53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58358571</v>
      </c>
      <c r="EF63">
        <v>30</v>
      </c>
      <c r="EG63" t="s">
        <v>24</v>
      </c>
      <c r="EH63">
        <v>0</v>
      </c>
      <c r="EI63" t="s">
        <v>3</v>
      </c>
      <c r="EJ63">
        <v>1</v>
      </c>
      <c r="EK63">
        <v>1989</v>
      </c>
      <c r="EL63" t="s">
        <v>56</v>
      </c>
      <c r="EM63" t="s">
        <v>57</v>
      </c>
      <c r="EO63" t="s">
        <v>34</v>
      </c>
      <c r="EQ63">
        <v>0</v>
      </c>
      <c r="ER63">
        <v>1940.56</v>
      </c>
      <c r="ES63">
        <v>22.45</v>
      </c>
      <c r="ET63">
        <v>1889.07</v>
      </c>
      <c r="EU63">
        <v>57.3</v>
      </c>
      <c r="EV63">
        <v>29.04</v>
      </c>
      <c r="EW63">
        <v>2.08</v>
      </c>
      <c r="EX63">
        <v>0</v>
      </c>
      <c r="EY63">
        <v>0</v>
      </c>
      <c r="FQ63">
        <v>0</v>
      </c>
      <c r="FR63">
        <v>0</v>
      </c>
      <c r="FS63">
        <v>0</v>
      </c>
      <c r="FX63">
        <v>149</v>
      </c>
      <c r="FY63">
        <v>158</v>
      </c>
      <c r="GA63" t="s">
        <v>3</v>
      </c>
      <c r="GD63">
        <v>0</v>
      </c>
      <c r="GF63">
        <v>-1447956212</v>
      </c>
      <c r="GG63">
        <v>2</v>
      </c>
      <c r="GH63">
        <v>1</v>
      </c>
      <c r="GI63">
        <v>2</v>
      </c>
      <c r="GJ63">
        <v>0</v>
      </c>
      <c r="GK63">
        <f>ROUND(R63*(R12)/100,2)</f>
        <v>605905.41</v>
      </c>
      <c r="GL63">
        <f t="shared" si="155"/>
        <v>0</v>
      </c>
      <c r="GM63">
        <f t="shared" si="156"/>
        <v>3867926.06</v>
      </c>
      <c r="GN63">
        <f t="shared" si="157"/>
        <v>3867926.06</v>
      </c>
      <c r="GO63">
        <f t="shared" si="158"/>
        <v>0</v>
      </c>
      <c r="GP63">
        <f t="shared" si="159"/>
        <v>0</v>
      </c>
      <c r="GR63">
        <v>0</v>
      </c>
      <c r="GS63">
        <v>3</v>
      </c>
      <c r="GT63">
        <v>0</v>
      </c>
      <c r="GU63" t="s">
        <v>3</v>
      </c>
      <c r="GV63">
        <f t="shared" si="160"/>
        <v>0</v>
      </c>
      <c r="GW63">
        <v>1</v>
      </c>
      <c r="GX63">
        <f t="shared" si="161"/>
        <v>0</v>
      </c>
      <c r="HA63">
        <v>0</v>
      </c>
      <c r="HB63">
        <v>0</v>
      </c>
      <c r="HC63">
        <f t="shared" si="162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4" spans="1:245" x14ac:dyDescent="0.2">
      <c r="A64">
        <v>18</v>
      </c>
      <c r="B64">
        <v>1</v>
      </c>
      <c r="C64">
        <v>50</v>
      </c>
      <c r="E64" t="s">
        <v>111</v>
      </c>
      <c r="F64" t="s">
        <v>59</v>
      </c>
      <c r="G64" t="s">
        <v>60</v>
      </c>
      <c r="H64" t="s">
        <v>61</v>
      </c>
      <c r="I64">
        <f>I63*J64</f>
        <v>14016</v>
      </c>
      <c r="J64">
        <v>116.8</v>
      </c>
      <c r="K64">
        <v>116.8</v>
      </c>
      <c r="O64">
        <f t="shared" si="129"/>
        <v>654519.73</v>
      </c>
      <c r="P64">
        <f t="shared" si="130"/>
        <v>654519.73</v>
      </c>
      <c r="Q64">
        <f>(ROUND((ROUND(((ET64)*AV64*I64),2)*BB64),2)+ROUND((ROUND(((AE64-(EU64))*AV64*I64),2)*BS64),2))</f>
        <v>0</v>
      </c>
      <c r="R64">
        <f t="shared" si="131"/>
        <v>0</v>
      </c>
      <c r="S64">
        <f t="shared" si="132"/>
        <v>0</v>
      </c>
      <c r="T64">
        <f t="shared" si="133"/>
        <v>0</v>
      </c>
      <c r="U64">
        <f t="shared" si="134"/>
        <v>0</v>
      </c>
      <c r="V64">
        <f t="shared" si="135"/>
        <v>0</v>
      </c>
      <c r="W64">
        <f t="shared" si="136"/>
        <v>0</v>
      </c>
      <c r="X64">
        <f t="shared" si="137"/>
        <v>0</v>
      </c>
      <c r="Y64">
        <f t="shared" si="138"/>
        <v>0</v>
      </c>
      <c r="AA64">
        <v>59915021</v>
      </c>
      <c r="AB64">
        <f t="shared" si="139"/>
        <v>11.3</v>
      </c>
      <c r="AC64">
        <f t="shared" si="140"/>
        <v>11.3</v>
      </c>
      <c r="AD64">
        <f>ROUND((((ET64)-(EU64))+AE64),2)</f>
        <v>0</v>
      </c>
      <c r="AE64">
        <f t="shared" ref="AE64:AF66" si="163">ROUND((EU64),2)</f>
        <v>0</v>
      </c>
      <c r="AF64">
        <f t="shared" si="163"/>
        <v>0</v>
      </c>
      <c r="AG64">
        <f t="shared" si="142"/>
        <v>0</v>
      </c>
      <c r="AH64">
        <f t="shared" ref="AH64:AI66" si="164">(EW64)</f>
        <v>0</v>
      </c>
      <c r="AI64">
        <f t="shared" si="164"/>
        <v>0</v>
      </c>
      <c r="AJ64">
        <f t="shared" si="144"/>
        <v>0</v>
      </c>
      <c r="AK64">
        <v>11.3</v>
      </c>
      <c r="AL64">
        <v>11.3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1.079</v>
      </c>
      <c r="AZ64">
        <v>1</v>
      </c>
      <c r="BA64">
        <v>1</v>
      </c>
      <c r="BB64">
        <v>1</v>
      </c>
      <c r="BC64">
        <v>3.83</v>
      </c>
      <c r="BD64" t="s">
        <v>3</v>
      </c>
      <c r="BE64" t="s">
        <v>3</v>
      </c>
      <c r="BF64" t="s">
        <v>3</v>
      </c>
      <c r="BG64" t="s">
        <v>3</v>
      </c>
      <c r="BH64">
        <v>3</v>
      </c>
      <c r="BI64">
        <v>1</v>
      </c>
      <c r="BJ64" t="s">
        <v>62</v>
      </c>
      <c r="BM64">
        <v>1989</v>
      </c>
      <c r="BN64">
        <v>0</v>
      </c>
      <c r="BO64" t="s">
        <v>59</v>
      </c>
      <c r="BP64">
        <v>1</v>
      </c>
      <c r="BQ64">
        <v>30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0</v>
      </c>
      <c r="CA64">
        <v>0</v>
      </c>
      <c r="CB64" t="s">
        <v>3</v>
      </c>
      <c r="CE64">
        <v>30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 t="shared" si="145"/>
        <v>654519.73</v>
      </c>
      <c r="CQ64">
        <f t="shared" si="146"/>
        <v>46.69</v>
      </c>
      <c r="CR64">
        <f>(ROUND((ROUND(((ET64)*AV64*1),2)*BB64),2)+ROUND((ROUND(((AE64-(EU64))*AV64*1),2)*BS64),2))</f>
        <v>0</v>
      </c>
      <c r="CS64">
        <f t="shared" si="147"/>
        <v>0</v>
      </c>
      <c r="CT64">
        <f t="shared" si="148"/>
        <v>0</v>
      </c>
      <c r="CU64">
        <f t="shared" si="149"/>
        <v>0</v>
      </c>
      <c r="CV64">
        <f t="shared" si="150"/>
        <v>0</v>
      </c>
      <c r="CW64">
        <f t="shared" si="151"/>
        <v>0</v>
      </c>
      <c r="CX64">
        <f t="shared" si="152"/>
        <v>0</v>
      </c>
      <c r="CY64">
        <f t="shared" si="153"/>
        <v>0</v>
      </c>
      <c r="CZ64">
        <f t="shared" si="154"/>
        <v>0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149</v>
      </c>
      <c r="DO64">
        <v>158</v>
      </c>
      <c r="DP64">
        <v>1.0469999999999999</v>
      </c>
      <c r="DQ64">
        <v>1.079</v>
      </c>
      <c r="DU64">
        <v>1009</v>
      </c>
      <c r="DV64" t="s">
        <v>61</v>
      </c>
      <c r="DW64" t="s">
        <v>61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58358571</v>
      </c>
      <c r="EF64">
        <v>30</v>
      </c>
      <c r="EG64" t="s">
        <v>24</v>
      </c>
      <c r="EH64">
        <v>0</v>
      </c>
      <c r="EI64" t="s">
        <v>3</v>
      </c>
      <c r="EJ64">
        <v>1</v>
      </c>
      <c r="EK64">
        <v>1989</v>
      </c>
      <c r="EL64" t="s">
        <v>56</v>
      </c>
      <c r="EM64" t="s">
        <v>57</v>
      </c>
      <c r="EO64" t="s">
        <v>3</v>
      </c>
      <c r="EQ64">
        <v>0</v>
      </c>
      <c r="ER64">
        <v>11.3</v>
      </c>
      <c r="ES64">
        <v>11.3</v>
      </c>
      <c r="ET64">
        <v>0</v>
      </c>
      <c r="EU64">
        <v>0</v>
      </c>
      <c r="EV64">
        <v>0</v>
      </c>
      <c r="EW64">
        <v>0</v>
      </c>
      <c r="EX64">
        <v>0</v>
      </c>
      <c r="FQ64">
        <v>0</v>
      </c>
      <c r="FR64">
        <v>0</v>
      </c>
      <c r="FS64">
        <v>0</v>
      </c>
      <c r="FX64">
        <v>149</v>
      </c>
      <c r="FY64">
        <v>158</v>
      </c>
      <c r="GA64" t="s">
        <v>3</v>
      </c>
      <c r="GD64">
        <v>0</v>
      </c>
      <c r="GF64">
        <v>843802330</v>
      </c>
      <c r="GG64">
        <v>2</v>
      </c>
      <c r="GH64">
        <v>1</v>
      </c>
      <c r="GI64">
        <v>2</v>
      </c>
      <c r="GJ64">
        <v>0</v>
      </c>
      <c r="GK64">
        <f>ROUND(R64*(R12)/100,2)</f>
        <v>0</v>
      </c>
      <c r="GL64">
        <f t="shared" si="155"/>
        <v>0</v>
      </c>
      <c r="GM64">
        <f t="shared" si="156"/>
        <v>654519.73</v>
      </c>
      <c r="GN64">
        <f t="shared" si="157"/>
        <v>654519.73</v>
      </c>
      <c r="GO64">
        <f t="shared" si="158"/>
        <v>0</v>
      </c>
      <c r="GP64">
        <f t="shared" si="159"/>
        <v>0</v>
      </c>
      <c r="GR64">
        <v>0</v>
      </c>
      <c r="GS64">
        <v>3</v>
      </c>
      <c r="GT64">
        <v>0</v>
      </c>
      <c r="GU64" t="s">
        <v>3</v>
      </c>
      <c r="GV64">
        <f t="shared" si="160"/>
        <v>0</v>
      </c>
      <c r="GW64">
        <v>1</v>
      </c>
      <c r="GX64">
        <f t="shared" si="161"/>
        <v>0</v>
      </c>
      <c r="HA64">
        <v>0</v>
      </c>
      <c r="HB64">
        <v>0</v>
      </c>
      <c r="HC64">
        <f t="shared" si="162"/>
        <v>0</v>
      </c>
      <c r="HE64" t="s">
        <v>3</v>
      </c>
      <c r="HF64" t="s">
        <v>3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HS64">
        <v>0</v>
      </c>
      <c r="IK64">
        <v>0</v>
      </c>
    </row>
    <row r="65" spans="1:245" x14ac:dyDescent="0.2">
      <c r="A65">
        <v>18</v>
      </c>
      <c r="B65">
        <v>1</v>
      </c>
      <c r="C65">
        <v>52</v>
      </c>
      <c r="E65" t="s">
        <v>112</v>
      </c>
      <c r="F65" t="s">
        <v>64</v>
      </c>
      <c r="G65" t="s">
        <v>270</v>
      </c>
      <c r="H65" t="s">
        <v>65</v>
      </c>
      <c r="I65">
        <f>I63*J65</f>
        <v>752.4</v>
      </c>
      <c r="J65">
        <v>6.27</v>
      </c>
      <c r="K65">
        <v>6.27</v>
      </c>
      <c r="O65">
        <f t="shared" si="129"/>
        <v>596947.82999999996</v>
      </c>
      <c r="P65">
        <f t="shared" si="130"/>
        <v>596947.82999999996</v>
      </c>
      <c r="Q65">
        <f>(ROUND((ROUND(((ET65)*AV65*I65),2)*BB65),2)+ROUND((ROUND(((AE65-(EU65))*AV65*I65),2)*BS65),2))</f>
        <v>0</v>
      </c>
      <c r="R65">
        <f t="shared" si="131"/>
        <v>0</v>
      </c>
      <c r="S65">
        <f t="shared" si="132"/>
        <v>0</v>
      </c>
      <c r="T65">
        <f t="shared" si="133"/>
        <v>0</v>
      </c>
      <c r="U65">
        <f t="shared" si="134"/>
        <v>0</v>
      </c>
      <c r="V65">
        <f t="shared" si="135"/>
        <v>0</v>
      </c>
      <c r="W65">
        <f t="shared" si="136"/>
        <v>0</v>
      </c>
      <c r="X65">
        <f t="shared" si="137"/>
        <v>0</v>
      </c>
      <c r="Y65">
        <f t="shared" si="138"/>
        <v>0</v>
      </c>
      <c r="AA65">
        <v>59915021</v>
      </c>
      <c r="AB65">
        <f t="shared" si="139"/>
        <v>95.37</v>
      </c>
      <c r="AC65">
        <f t="shared" si="140"/>
        <v>95.37</v>
      </c>
      <c r="AD65">
        <f>ROUND((((ET65)-(EU65))+AE65),2)</f>
        <v>0</v>
      </c>
      <c r="AE65">
        <f t="shared" si="163"/>
        <v>0</v>
      </c>
      <c r="AF65">
        <f t="shared" si="163"/>
        <v>0</v>
      </c>
      <c r="AG65">
        <f t="shared" si="142"/>
        <v>0</v>
      </c>
      <c r="AH65">
        <f t="shared" si="164"/>
        <v>0</v>
      </c>
      <c r="AI65">
        <f t="shared" si="164"/>
        <v>0</v>
      </c>
      <c r="AJ65">
        <f t="shared" si="144"/>
        <v>0</v>
      </c>
      <c r="AK65">
        <v>95.37</v>
      </c>
      <c r="AL65">
        <v>95.37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1.079</v>
      </c>
      <c r="AZ65">
        <v>1</v>
      </c>
      <c r="BA65">
        <v>1</v>
      </c>
      <c r="BB65">
        <v>1</v>
      </c>
      <c r="BC65">
        <v>7.71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1</v>
      </c>
      <c r="BJ65" t="s">
        <v>66</v>
      </c>
      <c r="BM65">
        <v>1989</v>
      </c>
      <c r="BN65">
        <v>0</v>
      </c>
      <c r="BO65" t="s">
        <v>64</v>
      </c>
      <c r="BP65">
        <v>1</v>
      </c>
      <c r="BQ65">
        <v>30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0</v>
      </c>
      <c r="CA65">
        <v>0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145"/>
        <v>596947.82999999996</v>
      </c>
      <c r="CQ65">
        <f t="shared" si="146"/>
        <v>793.36</v>
      </c>
      <c r="CR65">
        <f>(ROUND((ROUND(((ET65)*AV65*1),2)*BB65),2)+ROUND((ROUND(((AE65-(EU65))*AV65*1),2)*BS65),2))</f>
        <v>0</v>
      </c>
      <c r="CS65">
        <f t="shared" si="147"/>
        <v>0</v>
      </c>
      <c r="CT65">
        <f t="shared" si="148"/>
        <v>0</v>
      </c>
      <c r="CU65">
        <f t="shared" si="149"/>
        <v>0</v>
      </c>
      <c r="CV65">
        <f t="shared" si="150"/>
        <v>0</v>
      </c>
      <c r="CW65">
        <f t="shared" si="151"/>
        <v>0</v>
      </c>
      <c r="CX65">
        <f t="shared" si="152"/>
        <v>0</v>
      </c>
      <c r="CY65">
        <f t="shared" si="153"/>
        <v>0</v>
      </c>
      <c r="CZ65">
        <f t="shared" si="154"/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149</v>
      </c>
      <c r="DO65">
        <v>158</v>
      </c>
      <c r="DP65">
        <v>1.0469999999999999</v>
      </c>
      <c r="DQ65">
        <v>1.079</v>
      </c>
      <c r="DU65">
        <v>1002</v>
      </c>
      <c r="DV65" t="s">
        <v>65</v>
      </c>
      <c r="DW65" t="s">
        <v>65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58358571</v>
      </c>
      <c r="EF65">
        <v>30</v>
      </c>
      <c r="EG65" t="s">
        <v>24</v>
      </c>
      <c r="EH65">
        <v>0</v>
      </c>
      <c r="EI65" t="s">
        <v>3</v>
      </c>
      <c r="EJ65">
        <v>1</v>
      </c>
      <c r="EK65">
        <v>1989</v>
      </c>
      <c r="EL65" t="s">
        <v>56</v>
      </c>
      <c r="EM65" t="s">
        <v>57</v>
      </c>
      <c r="EO65" t="s">
        <v>3</v>
      </c>
      <c r="EQ65">
        <v>0</v>
      </c>
      <c r="ER65">
        <v>95.37</v>
      </c>
      <c r="ES65">
        <v>95.37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v>0</v>
      </c>
      <c r="FS65">
        <v>0</v>
      </c>
      <c r="FX65">
        <v>149</v>
      </c>
      <c r="FY65">
        <v>158</v>
      </c>
      <c r="GA65" t="s">
        <v>3</v>
      </c>
      <c r="GD65">
        <v>0</v>
      </c>
      <c r="GF65">
        <v>-1819337401</v>
      </c>
      <c r="GG65">
        <v>2</v>
      </c>
      <c r="GH65">
        <v>1</v>
      </c>
      <c r="GI65">
        <v>2</v>
      </c>
      <c r="GJ65">
        <v>0</v>
      </c>
      <c r="GK65">
        <f>ROUND(R65*(R12)/100,2)</f>
        <v>0</v>
      </c>
      <c r="GL65">
        <f t="shared" si="155"/>
        <v>0</v>
      </c>
      <c r="GM65">
        <f t="shared" si="156"/>
        <v>596947.82999999996</v>
      </c>
      <c r="GN65">
        <f t="shared" si="157"/>
        <v>596947.82999999996</v>
      </c>
      <c r="GO65">
        <f t="shared" si="158"/>
        <v>0</v>
      </c>
      <c r="GP65">
        <f t="shared" si="159"/>
        <v>0</v>
      </c>
      <c r="GR65">
        <v>0</v>
      </c>
      <c r="GS65">
        <v>3</v>
      </c>
      <c r="GT65">
        <v>0</v>
      </c>
      <c r="GU65" t="s">
        <v>3</v>
      </c>
      <c r="GV65">
        <f t="shared" si="160"/>
        <v>0</v>
      </c>
      <c r="GW65">
        <v>1</v>
      </c>
      <c r="GX65">
        <f t="shared" si="161"/>
        <v>0</v>
      </c>
      <c r="HA65">
        <v>0</v>
      </c>
      <c r="HB65">
        <v>0</v>
      </c>
      <c r="HC65">
        <f t="shared" si="162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45" x14ac:dyDescent="0.2">
      <c r="A66">
        <v>17</v>
      </c>
      <c r="B66">
        <v>1</v>
      </c>
      <c r="E66" t="s">
        <v>113</v>
      </c>
      <c r="F66" t="s">
        <v>68</v>
      </c>
      <c r="G66" t="s">
        <v>69</v>
      </c>
      <c r="H66" t="s">
        <v>70</v>
      </c>
      <c r="I66">
        <f>ROUND(I63*3+6,9)</f>
        <v>366</v>
      </c>
      <c r="J66">
        <v>0</v>
      </c>
      <c r="K66">
        <f>ROUND(I63*3+6,9)</f>
        <v>366</v>
      </c>
      <c r="O66">
        <f t="shared" si="129"/>
        <v>350752.37</v>
      </c>
      <c r="P66">
        <f t="shared" si="130"/>
        <v>350752.37</v>
      </c>
      <c r="Q66">
        <f>(ROUND((ROUND(((ET66)*AV66*I66),2)*BB66),2)+ROUND((ROUND(((AE66-(EU66))*AV66*I66),2)*BS66),2))</f>
        <v>0</v>
      </c>
      <c r="R66">
        <f t="shared" si="131"/>
        <v>0</v>
      </c>
      <c r="S66">
        <f t="shared" si="132"/>
        <v>0</v>
      </c>
      <c r="T66">
        <f t="shared" si="133"/>
        <v>0</v>
      </c>
      <c r="U66">
        <f t="shared" si="134"/>
        <v>0</v>
      </c>
      <c r="V66">
        <f t="shared" si="135"/>
        <v>0</v>
      </c>
      <c r="W66">
        <f t="shared" si="136"/>
        <v>0</v>
      </c>
      <c r="X66">
        <f t="shared" si="137"/>
        <v>0</v>
      </c>
      <c r="Y66">
        <f t="shared" si="138"/>
        <v>0</v>
      </c>
      <c r="AA66">
        <v>59915021</v>
      </c>
      <c r="AB66">
        <f t="shared" si="139"/>
        <v>100.14</v>
      </c>
      <c r="AC66">
        <f>ROUND(((ES66*1.02)),2)</f>
        <v>100.14</v>
      </c>
      <c r="AD66">
        <f>ROUND((((ET66)-(EU66))+AE66),2)</f>
        <v>0</v>
      </c>
      <c r="AE66">
        <f t="shared" si="163"/>
        <v>0</v>
      </c>
      <c r="AF66">
        <f t="shared" si="163"/>
        <v>0</v>
      </c>
      <c r="AG66">
        <f t="shared" si="142"/>
        <v>0</v>
      </c>
      <c r="AH66">
        <f t="shared" si="164"/>
        <v>0</v>
      </c>
      <c r="AI66">
        <f t="shared" si="164"/>
        <v>0</v>
      </c>
      <c r="AJ66">
        <f t="shared" si="144"/>
        <v>0</v>
      </c>
      <c r="AK66">
        <v>98.18</v>
      </c>
      <c r="AL66">
        <v>98.18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9.57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1</v>
      </c>
      <c r="BJ66" t="s">
        <v>3</v>
      </c>
      <c r="BM66">
        <v>400002</v>
      </c>
      <c r="BN66">
        <v>0</v>
      </c>
      <c r="BO66" t="s">
        <v>3</v>
      </c>
      <c r="BP66">
        <v>0</v>
      </c>
      <c r="BQ66">
        <v>202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0</v>
      </c>
      <c r="CA66">
        <v>0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 t="shared" si="145"/>
        <v>350752.37</v>
      </c>
      <c r="CQ66">
        <f t="shared" si="146"/>
        <v>958.34</v>
      </c>
      <c r="CR66">
        <f>(ROUND((ROUND(((ET66)*AV66*1),2)*BB66),2)+ROUND((ROUND(((AE66-(EU66))*AV66*1),2)*BS66),2))</f>
        <v>0</v>
      </c>
      <c r="CS66">
        <f t="shared" si="147"/>
        <v>0</v>
      </c>
      <c r="CT66">
        <f t="shared" si="148"/>
        <v>0</v>
      </c>
      <c r="CU66">
        <f t="shared" si="149"/>
        <v>0</v>
      </c>
      <c r="CV66">
        <f t="shared" si="150"/>
        <v>0</v>
      </c>
      <c r="CW66">
        <f t="shared" si="151"/>
        <v>0</v>
      </c>
      <c r="CX66">
        <f t="shared" si="152"/>
        <v>0</v>
      </c>
      <c r="CY66">
        <f t="shared" si="153"/>
        <v>0</v>
      </c>
      <c r="CZ66">
        <f t="shared" si="154"/>
        <v>0</v>
      </c>
      <c r="DC66" t="s">
        <v>3</v>
      </c>
      <c r="DD66" t="s">
        <v>71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1003</v>
      </c>
      <c r="DV66" t="s">
        <v>70</v>
      </c>
      <c r="DW66" t="s">
        <v>70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58358547</v>
      </c>
      <c r="EF66">
        <v>202</v>
      </c>
      <c r="EG66" t="s">
        <v>72</v>
      </c>
      <c r="EH66">
        <v>0</v>
      </c>
      <c r="EI66" t="s">
        <v>3</v>
      </c>
      <c r="EJ66">
        <v>1</v>
      </c>
      <c r="EK66">
        <v>400002</v>
      </c>
      <c r="EL66" t="s">
        <v>73</v>
      </c>
      <c r="EM66" t="s">
        <v>72</v>
      </c>
      <c r="EO66" t="s">
        <v>3</v>
      </c>
      <c r="EQ66">
        <v>0</v>
      </c>
      <c r="ER66">
        <v>98.18</v>
      </c>
      <c r="ES66">
        <v>98.18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5</v>
      </c>
      <c r="FC66">
        <v>0</v>
      </c>
      <c r="FD66">
        <v>18</v>
      </c>
      <c r="FF66">
        <v>939.56</v>
      </c>
      <c r="FQ66">
        <v>0</v>
      </c>
      <c r="FR66">
        <v>0</v>
      </c>
      <c r="FS66">
        <v>0</v>
      </c>
      <c r="FX66">
        <v>0</v>
      </c>
      <c r="FY66">
        <v>0</v>
      </c>
      <c r="GA66" t="s">
        <v>74</v>
      </c>
      <c r="GD66">
        <v>0</v>
      </c>
      <c r="GF66">
        <v>-1296172334</v>
      </c>
      <c r="GG66">
        <v>2</v>
      </c>
      <c r="GH66">
        <v>3</v>
      </c>
      <c r="GI66">
        <v>3</v>
      </c>
      <c r="GJ66">
        <v>0</v>
      </c>
      <c r="GK66">
        <f>ROUND(R66*(R12)/100,2)</f>
        <v>0</v>
      </c>
      <c r="GL66">
        <f t="shared" si="155"/>
        <v>0</v>
      </c>
      <c r="GM66">
        <f t="shared" si="156"/>
        <v>350752.37</v>
      </c>
      <c r="GN66">
        <f t="shared" si="157"/>
        <v>350752.37</v>
      </c>
      <c r="GO66">
        <f t="shared" si="158"/>
        <v>0</v>
      </c>
      <c r="GP66">
        <f t="shared" si="159"/>
        <v>0</v>
      </c>
      <c r="GR66">
        <v>1</v>
      </c>
      <c r="GS66">
        <v>1</v>
      </c>
      <c r="GT66">
        <v>0</v>
      </c>
      <c r="GU66" t="s">
        <v>3</v>
      </c>
      <c r="GV66">
        <f t="shared" si="160"/>
        <v>0</v>
      </c>
      <c r="GW66">
        <v>1</v>
      </c>
      <c r="GX66">
        <f t="shared" si="161"/>
        <v>0</v>
      </c>
      <c r="HA66">
        <v>0</v>
      </c>
      <c r="HB66">
        <v>0</v>
      </c>
      <c r="HC66">
        <f t="shared" si="162"/>
        <v>0</v>
      </c>
      <c r="HE66" t="s">
        <v>75</v>
      </c>
      <c r="HF66" t="s">
        <v>75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HS66">
        <v>0</v>
      </c>
      <c r="IK66">
        <v>0</v>
      </c>
    </row>
    <row r="67" spans="1:245" x14ac:dyDescent="0.2">
      <c r="A67">
        <v>17</v>
      </c>
      <c r="B67">
        <v>1</v>
      </c>
      <c r="E67" t="s">
        <v>114</v>
      </c>
      <c r="F67" t="s">
        <v>77</v>
      </c>
      <c r="G67" t="s">
        <v>78</v>
      </c>
      <c r="H67" t="s">
        <v>79</v>
      </c>
      <c r="I67">
        <v>30</v>
      </c>
      <c r="J67">
        <v>0</v>
      </c>
      <c r="K67">
        <v>30</v>
      </c>
      <c r="O67">
        <f t="shared" si="129"/>
        <v>28417.54</v>
      </c>
      <c r="P67">
        <f t="shared" si="130"/>
        <v>2727.6</v>
      </c>
      <c r="Q67">
        <f>(ROUND((ROUND((((ET67*1.1))*AV67*I67),2)*BB67),2)+ROUND((ROUND(((AE67-((EU67*1.1)))*AV67*I67),2)*BS67),2))</f>
        <v>724.07</v>
      </c>
      <c r="R67">
        <f t="shared" si="131"/>
        <v>0</v>
      </c>
      <c r="S67">
        <f t="shared" si="132"/>
        <v>24965.87</v>
      </c>
      <c r="T67">
        <f t="shared" si="133"/>
        <v>0</v>
      </c>
      <c r="U67">
        <f t="shared" si="134"/>
        <v>40.492649999999998</v>
      </c>
      <c r="V67">
        <f t="shared" si="135"/>
        <v>0</v>
      </c>
      <c r="W67">
        <f t="shared" si="136"/>
        <v>0</v>
      </c>
      <c r="X67">
        <f t="shared" si="137"/>
        <v>27212.799999999999</v>
      </c>
      <c r="Y67">
        <f t="shared" si="138"/>
        <v>13481.57</v>
      </c>
      <c r="AA67">
        <v>59915021</v>
      </c>
      <c r="AB67">
        <f t="shared" si="139"/>
        <v>19.7</v>
      </c>
      <c r="AC67">
        <f>ROUND((ES67),2)</f>
        <v>0.91</v>
      </c>
      <c r="AD67">
        <f>ROUND(((((ET67*1.1))-((EU67*1.1)))+AE67),2)</f>
        <v>2.48</v>
      </c>
      <c r="AE67">
        <f>ROUND(((EU67*1.1)),2)</f>
        <v>0</v>
      </c>
      <c r="AF67">
        <f>ROUND(((EV67*1.1)),2)</f>
        <v>16.309999999999999</v>
      </c>
      <c r="AG67">
        <f t="shared" si="142"/>
        <v>0</v>
      </c>
      <c r="AH67">
        <f>((EW67*1.1))</f>
        <v>1.2649999999999999</v>
      </c>
      <c r="AI67">
        <f>((EX67*1.1))</f>
        <v>0</v>
      </c>
      <c r="AJ67">
        <f t="shared" si="144"/>
        <v>0</v>
      </c>
      <c r="AK67">
        <v>17.989999999999998</v>
      </c>
      <c r="AL67">
        <v>0.91</v>
      </c>
      <c r="AM67">
        <v>2.25</v>
      </c>
      <c r="AN67">
        <v>0</v>
      </c>
      <c r="AO67">
        <v>14.83</v>
      </c>
      <c r="AP67">
        <v>0</v>
      </c>
      <c r="AQ67">
        <v>1.1499999999999999</v>
      </c>
      <c r="AR67">
        <v>0</v>
      </c>
      <c r="AS67">
        <v>0</v>
      </c>
      <c r="AT67">
        <v>109</v>
      </c>
      <c r="AU67">
        <v>54</v>
      </c>
      <c r="AV67">
        <v>1.0669999999999999</v>
      </c>
      <c r="AW67">
        <v>1.0029999999999999</v>
      </c>
      <c r="AZ67">
        <v>1</v>
      </c>
      <c r="BA67">
        <v>47.82</v>
      </c>
      <c r="BB67">
        <v>9.14</v>
      </c>
      <c r="BC67">
        <v>99.62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80</v>
      </c>
      <c r="BM67">
        <v>2167</v>
      </c>
      <c r="BN67">
        <v>0</v>
      </c>
      <c r="BO67" t="s">
        <v>77</v>
      </c>
      <c r="BP67">
        <v>1</v>
      </c>
      <c r="BQ67">
        <v>30</v>
      </c>
      <c r="BR67">
        <v>0</v>
      </c>
      <c r="BS67">
        <v>47.82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109</v>
      </c>
      <c r="CA67">
        <v>54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267</v>
      </c>
      <c r="CO67">
        <v>0</v>
      </c>
      <c r="CP67">
        <f t="shared" si="145"/>
        <v>28417.54</v>
      </c>
      <c r="CQ67">
        <f t="shared" si="146"/>
        <v>90.65</v>
      </c>
      <c r="CR67">
        <f>(ROUND((ROUND((((ET67*1.1))*AV67*1),2)*BB67),2)+ROUND((ROUND(((AE67-((EU67*1.1)))*AV67*1),2)*BS67),2))</f>
        <v>24.13</v>
      </c>
      <c r="CS67">
        <f t="shared" si="147"/>
        <v>0</v>
      </c>
      <c r="CT67">
        <f t="shared" si="148"/>
        <v>832.07</v>
      </c>
      <c r="CU67">
        <f t="shared" si="149"/>
        <v>0</v>
      </c>
      <c r="CV67">
        <f t="shared" si="150"/>
        <v>1.3497549999999998</v>
      </c>
      <c r="CW67">
        <f t="shared" si="151"/>
        <v>0</v>
      </c>
      <c r="CX67">
        <f t="shared" si="152"/>
        <v>0</v>
      </c>
      <c r="CY67">
        <f t="shared" si="153"/>
        <v>27212.798300000002</v>
      </c>
      <c r="CZ67">
        <f t="shared" si="154"/>
        <v>13481.569800000001</v>
      </c>
      <c r="DC67" t="s">
        <v>3</v>
      </c>
      <c r="DD67" t="s">
        <v>3</v>
      </c>
      <c r="DE67" t="s">
        <v>31</v>
      </c>
      <c r="DF67" t="s">
        <v>31</v>
      </c>
      <c r="DG67" t="s">
        <v>31</v>
      </c>
      <c r="DH67" t="s">
        <v>3</v>
      </c>
      <c r="DI67" t="s">
        <v>31</v>
      </c>
      <c r="DJ67" t="s">
        <v>31</v>
      </c>
      <c r="DK67" t="s">
        <v>3</v>
      </c>
      <c r="DL67" t="s">
        <v>3</v>
      </c>
      <c r="DM67" t="s">
        <v>3</v>
      </c>
      <c r="DN67">
        <v>133</v>
      </c>
      <c r="DO67">
        <v>113</v>
      </c>
      <c r="DP67">
        <v>1.0669999999999999</v>
      </c>
      <c r="DQ67">
        <v>1.0029999999999999</v>
      </c>
      <c r="DU67">
        <v>1013</v>
      </c>
      <c r="DV67" t="s">
        <v>79</v>
      </c>
      <c r="DW67" t="s">
        <v>79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58358753</v>
      </c>
      <c r="EF67">
        <v>30</v>
      </c>
      <c r="EG67" t="s">
        <v>24</v>
      </c>
      <c r="EH67">
        <v>0</v>
      </c>
      <c r="EI67" t="s">
        <v>3</v>
      </c>
      <c r="EJ67">
        <v>1</v>
      </c>
      <c r="EK67">
        <v>2167</v>
      </c>
      <c r="EL67" t="s">
        <v>81</v>
      </c>
      <c r="EM67" t="s">
        <v>82</v>
      </c>
      <c r="EO67" t="s">
        <v>34</v>
      </c>
      <c r="EQ67">
        <v>0</v>
      </c>
      <c r="ER67">
        <v>17.989999999999998</v>
      </c>
      <c r="ES67">
        <v>0.91</v>
      </c>
      <c r="ET67">
        <v>2.25</v>
      </c>
      <c r="EU67">
        <v>0</v>
      </c>
      <c r="EV67">
        <v>14.83</v>
      </c>
      <c r="EW67">
        <v>1.1499999999999999</v>
      </c>
      <c r="EX67">
        <v>0</v>
      </c>
      <c r="EY67">
        <v>0</v>
      </c>
      <c r="FQ67">
        <v>0</v>
      </c>
      <c r="FR67">
        <v>0</v>
      </c>
      <c r="FS67">
        <v>0</v>
      </c>
      <c r="FX67">
        <v>133</v>
      </c>
      <c r="FY67">
        <v>113</v>
      </c>
      <c r="GA67" t="s">
        <v>3</v>
      </c>
      <c r="GD67">
        <v>0</v>
      </c>
      <c r="GF67">
        <v>-330347151</v>
      </c>
      <c r="GG67">
        <v>2</v>
      </c>
      <c r="GH67">
        <v>1</v>
      </c>
      <c r="GI67">
        <v>2</v>
      </c>
      <c r="GJ67">
        <v>0</v>
      </c>
      <c r="GK67">
        <f>ROUND(R67*(R12)/100,2)</f>
        <v>0</v>
      </c>
      <c r="GL67">
        <f t="shared" si="155"/>
        <v>0</v>
      </c>
      <c r="GM67">
        <f t="shared" si="156"/>
        <v>69111.91</v>
      </c>
      <c r="GN67">
        <f t="shared" si="157"/>
        <v>69111.91</v>
      </c>
      <c r="GO67">
        <f t="shared" si="158"/>
        <v>0</v>
      </c>
      <c r="GP67">
        <f t="shared" si="159"/>
        <v>0</v>
      </c>
      <c r="GR67">
        <v>0</v>
      </c>
      <c r="GS67">
        <v>3</v>
      </c>
      <c r="GT67">
        <v>0</v>
      </c>
      <c r="GU67" t="s">
        <v>3</v>
      </c>
      <c r="GV67">
        <f t="shared" si="160"/>
        <v>0</v>
      </c>
      <c r="GW67">
        <v>1</v>
      </c>
      <c r="GX67">
        <f t="shared" si="161"/>
        <v>0</v>
      </c>
      <c r="HA67">
        <v>0</v>
      </c>
      <c r="HB67">
        <v>0</v>
      </c>
      <c r="HC67">
        <f t="shared" si="162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9" spans="1:245" x14ac:dyDescent="0.2">
      <c r="A69" s="2">
        <v>51</v>
      </c>
      <c r="B69" s="2">
        <f>B24</f>
        <v>1</v>
      </c>
      <c r="C69" s="2">
        <f>A24</f>
        <v>4</v>
      </c>
      <c r="D69" s="2">
        <f>ROW(A24)</f>
        <v>24</v>
      </c>
      <c r="E69" s="2"/>
      <c r="F69" s="2" t="str">
        <f>IF(F24&lt;&gt;"",F24,"")</f>
        <v>Новый раздел</v>
      </c>
      <c r="G69" s="2" t="str">
        <f>IF(G24&lt;&gt;"",G24,"")</f>
        <v>Строительные работы</v>
      </c>
      <c r="H69" s="2">
        <v>0</v>
      </c>
      <c r="I69" s="2"/>
      <c r="J69" s="2"/>
      <c r="K69" s="2"/>
      <c r="L69" s="2"/>
      <c r="M69" s="2"/>
      <c r="N69" s="2"/>
      <c r="O69" s="2">
        <f t="shared" ref="O69:T69" si="165">ROUND(AB69,2)</f>
        <v>19721982.579999998</v>
      </c>
      <c r="P69" s="2">
        <f t="shared" si="165"/>
        <v>7071005.0300000003</v>
      </c>
      <c r="Q69" s="2">
        <f t="shared" si="165"/>
        <v>11686872.800000001</v>
      </c>
      <c r="R69" s="2">
        <f t="shared" si="165"/>
        <v>1627935.78</v>
      </c>
      <c r="S69" s="2">
        <f t="shared" si="165"/>
        <v>964104.75</v>
      </c>
      <c r="T69" s="2">
        <f t="shared" si="165"/>
        <v>0</v>
      </c>
      <c r="U69" s="2">
        <f>AH69</f>
        <v>1476.8990109599999</v>
      </c>
      <c r="V69" s="2">
        <f>AI69</f>
        <v>0</v>
      </c>
      <c r="W69" s="2">
        <f>ROUND(AJ69,2)</f>
        <v>0</v>
      </c>
      <c r="X69" s="2">
        <f>ROUND(AK69,2)</f>
        <v>1125101.17</v>
      </c>
      <c r="Y69" s="2">
        <f>ROUND(AL69,2)</f>
        <v>532318.15</v>
      </c>
      <c r="Z69" s="2"/>
      <c r="AA69" s="2"/>
      <c r="AB69" s="2">
        <f>ROUND(SUMIF(AA28:AA67,"=59915021",O28:O67),2)</f>
        <v>19721982.579999998</v>
      </c>
      <c r="AC69" s="2">
        <f>ROUND(SUMIF(AA28:AA67,"=59915021",P28:P67),2)</f>
        <v>7071005.0300000003</v>
      </c>
      <c r="AD69" s="2">
        <f>ROUND(SUMIF(AA28:AA67,"=59915021",Q28:Q67),2)</f>
        <v>11686872.800000001</v>
      </c>
      <c r="AE69" s="2">
        <f>ROUND(SUMIF(AA28:AA67,"=59915021",R28:R67),2)</f>
        <v>1627935.78</v>
      </c>
      <c r="AF69" s="2">
        <f>ROUND(SUMIF(AA28:AA67,"=59915021",S28:S67),2)</f>
        <v>964104.75</v>
      </c>
      <c r="AG69" s="2">
        <f>ROUND(SUMIF(AA28:AA67,"=59915021",T28:T67),2)</f>
        <v>0</v>
      </c>
      <c r="AH69" s="2">
        <f>SUMIF(AA28:AA67,"=59915021",U28:U67)</f>
        <v>1476.8990109599999</v>
      </c>
      <c r="AI69" s="2">
        <f>SUMIF(AA28:AA67,"=59915021",V28:V67)</f>
        <v>0</v>
      </c>
      <c r="AJ69" s="2">
        <f>ROUND(SUMIF(AA28:AA67,"=59915021",W28:W67),2)</f>
        <v>0</v>
      </c>
      <c r="AK69" s="2">
        <f>ROUND(SUMIF(AA28:AA67,"=59915021",X28:X67),2)</f>
        <v>1125101.17</v>
      </c>
      <c r="AL69" s="2">
        <f>ROUND(SUMIF(AA28:AA67,"=59915021",Y28:Y67),2)</f>
        <v>532318.15</v>
      </c>
      <c r="AM69" s="2"/>
      <c r="AN69" s="2"/>
      <c r="AO69" s="2">
        <f t="shared" ref="AO69:BD69" si="166">ROUND(BX69,2)</f>
        <v>0</v>
      </c>
      <c r="AP69" s="2">
        <f t="shared" si="166"/>
        <v>0</v>
      </c>
      <c r="AQ69" s="2">
        <f t="shared" si="166"/>
        <v>0</v>
      </c>
      <c r="AR69" s="2">
        <f t="shared" si="166"/>
        <v>23984099.129999999</v>
      </c>
      <c r="AS69" s="2">
        <f t="shared" si="166"/>
        <v>23984099.129999999</v>
      </c>
      <c r="AT69" s="2">
        <f t="shared" si="166"/>
        <v>0</v>
      </c>
      <c r="AU69" s="2">
        <f t="shared" si="166"/>
        <v>0</v>
      </c>
      <c r="AV69" s="2">
        <f t="shared" si="166"/>
        <v>7071005.0300000003</v>
      </c>
      <c r="AW69" s="2">
        <f t="shared" si="166"/>
        <v>7071005.0300000003</v>
      </c>
      <c r="AX69" s="2">
        <f t="shared" si="166"/>
        <v>0</v>
      </c>
      <c r="AY69" s="2">
        <f t="shared" si="166"/>
        <v>7071005.0300000003</v>
      </c>
      <c r="AZ69" s="2">
        <f t="shared" si="166"/>
        <v>0</v>
      </c>
      <c r="BA69" s="2">
        <f t="shared" si="166"/>
        <v>0</v>
      </c>
      <c r="BB69" s="2">
        <f t="shared" si="166"/>
        <v>0</v>
      </c>
      <c r="BC69" s="2">
        <f t="shared" si="166"/>
        <v>0</v>
      </c>
      <c r="BD69" s="2">
        <f t="shared" si="166"/>
        <v>0</v>
      </c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>
        <f>ROUND(SUMIF(AA28:AA67,"=59915021",FQ28:FQ67),2)</f>
        <v>0</v>
      </c>
      <c r="BY69" s="2">
        <f>ROUND(SUMIF(AA28:AA67,"=59915021",FR28:FR67),2)</f>
        <v>0</v>
      </c>
      <c r="BZ69" s="2">
        <f>ROUND(SUMIF(AA28:AA67,"=59915021",GL28:GL67),2)</f>
        <v>0</v>
      </c>
      <c r="CA69" s="2">
        <f>ROUND(SUMIF(AA28:AA67,"=59915021",GM28:GM67),2)</f>
        <v>23984099.129999999</v>
      </c>
      <c r="CB69" s="2">
        <f>ROUND(SUMIF(AA28:AA67,"=59915021",GN28:GN67),2)</f>
        <v>23984099.129999999</v>
      </c>
      <c r="CC69" s="2">
        <f>ROUND(SUMIF(AA28:AA67,"=59915021",GO28:GO67),2)</f>
        <v>0</v>
      </c>
      <c r="CD69" s="2">
        <f>ROUND(SUMIF(AA28:AA67,"=59915021",GP28:GP67),2)</f>
        <v>0</v>
      </c>
      <c r="CE69" s="2">
        <f>AC69-BX69</f>
        <v>7071005.0300000003</v>
      </c>
      <c r="CF69" s="2">
        <f>AC69-BY69</f>
        <v>7071005.0300000003</v>
      </c>
      <c r="CG69" s="2">
        <f>BX69-BZ69</f>
        <v>0</v>
      </c>
      <c r="CH69" s="2">
        <f>AC69-BX69-BY69+BZ69</f>
        <v>7071005.0300000003</v>
      </c>
      <c r="CI69" s="2">
        <f>BY69-BZ69</f>
        <v>0</v>
      </c>
      <c r="CJ69" s="2">
        <f>ROUND(SUMIF(AA28:AA67,"=59915021",GX28:GX67),2)</f>
        <v>0</v>
      </c>
      <c r="CK69" s="2">
        <f>ROUND(SUMIF(AA28:AA67,"=59915021",GY28:GY67),2)</f>
        <v>0</v>
      </c>
      <c r="CL69" s="2">
        <f>ROUND(SUMIF(AA28:AA67,"=59915021",GZ28:GZ67),2)</f>
        <v>0</v>
      </c>
      <c r="CM69" s="2">
        <f>ROUND(SUMIF(AA28:AA67,"=59915021",HD28:HD67),2)</f>
        <v>0</v>
      </c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>
        <v>0</v>
      </c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201</v>
      </c>
      <c r="F71" s="4">
        <f>ROUND(Source!O69,O71)</f>
        <v>19721982.579999998</v>
      </c>
      <c r="G71" s="4" t="s">
        <v>115</v>
      </c>
      <c r="H71" s="4" t="s">
        <v>116</v>
      </c>
      <c r="I71" s="4"/>
      <c r="J71" s="4"/>
      <c r="K71" s="4">
        <v>201</v>
      </c>
      <c r="L71" s="4">
        <v>1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19721982.579999998</v>
      </c>
      <c r="X71" s="4">
        <v>1</v>
      </c>
      <c r="Y71" s="4">
        <v>19721982.579999998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202</v>
      </c>
      <c r="F72" s="4">
        <f>ROUND(Source!P69,O72)</f>
        <v>7071005.0300000003</v>
      </c>
      <c r="G72" s="4" t="s">
        <v>117</v>
      </c>
      <c r="H72" s="4" t="s">
        <v>118</v>
      </c>
      <c r="I72" s="4"/>
      <c r="J72" s="4"/>
      <c r="K72" s="4">
        <v>202</v>
      </c>
      <c r="L72" s="4">
        <v>2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7071005.0300000003</v>
      </c>
      <c r="X72" s="4">
        <v>1</v>
      </c>
      <c r="Y72" s="4">
        <v>7071005.0300000003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222</v>
      </c>
      <c r="F73" s="4">
        <f>ROUND(Source!AO69,O73)</f>
        <v>0</v>
      </c>
      <c r="G73" s="4" t="s">
        <v>119</v>
      </c>
      <c r="H73" s="4" t="s">
        <v>120</v>
      </c>
      <c r="I73" s="4"/>
      <c r="J73" s="4"/>
      <c r="K73" s="4">
        <v>222</v>
      </c>
      <c r="L73" s="4">
        <v>3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225</v>
      </c>
      <c r="F74" s="4">
        <f>ROUND(Source!AV69,O74)</f>
        <v>7071005.0300000003</v>
      </c>
      <c r="G74" s="4" t="s">
        <v>121</v>
      </c>
      <c r="H74" s="4" t="s">
        <v>122</v>
      </c>
      <c r="I74" s="4"/>
      <c r="J74" s="4"/>
      <c r="K74" s="4">
        <v>225</v>
      </c>
      <c r="L74" s="4">
        <v>4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7071005.0300000003</v>
      </c>
      <c r="X74" s="4">
        <v>1</v>
      </c>
      <c r="Y74" s="4">
        <v>7071005.0300000003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226</v>
      </c>
      <c r="F75" s="4">
        <f>ROUND(Source!AW69,O75)</f>
        <v>7071005.0300000003</v>
      </c>
      <c r="G75" s="4" t="s">
        <v>123</v>
      </c>
      <c r="H75" s="4" t="s">
        <v>124</v>
      </c>
      <c r="I75" s="4"/>
      <c r="J75" s="4"/>
      <c r="K75" s="4">
        <v>226</v>
      </c>
      <c r="L75" s="4">
        <v>5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7071005.0300000003</v>
      </c>
      <c r="X75" s="4">
        <v>1</v>
      </c>
      <c r="Y75" s="4">
        <v>7071005.0300000003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227</v>
      </c>
      <c r="F76" s="4">
        <f>ROUND(Source!AX69,O76)</f>
        <v>0</v>
      </c>
      <c r="G76" s="4" t="s">
        <v>125</v>
      </c>
      <c r="H76" s="4" t="s">
        <v>126</v>
      </c>
      <c r="I76" s="4"/>
      <c r="J76" s="4"/>
      <c r="K76" s="4">
        <v>227</v>
      </c>
      <c r="L76" s="4">
        <v>6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228</v>
      </c>
      <c r="F77" s="4">
        <f>ROUND(Source!AY69,O77)</f>
        <v>7071005.0300000003</v>
      </c>
      <c r="G77" s="4" t="s">
        <v>127</v>
      </c>
      <c r="H77" s="4" t="s">
        <v>128</v>
      </c>
      <c r="I77" s="4"/>
      <c r="J77" s="4"/>
      <c r="K77" s="4">
        <v>228</v>
      </c>
      <c r="L77" s="4">
        <v>7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7071005.0300000003</v>
      </c>
      <c r="X77" s="4">
        <v>1</v>
      </c>
      <c r="Y77" s="4">
        <v>7071005.0300000003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216</v>
      </c>
      <c r="F78" s="4">
        <f>ROUND(Source!AP69,O78)</f>
        <v>0</v>
      </c>
      <c r="G78" s="4" t="s">
        <v>129</v>
      </c>
      <c r="H78" s="4" t="s">
        <v>130</v>
      </c>
      <c r="I78" s="4"/>
      <c r="J78" s="4"/>
      <c r="K78" s="4">
        <v>216</v>
      </c>
      <c r="L78" s="4">
        <v>8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223</v>
      </c>
      <c r="F79" s="4">
        <f>ROUND(Source!AQ69,O79)</f>
        <v>0</v>
      </c>
      <c r="G79" s="4" t="s">
        <v>131</v>
      </c>
      <c r="H79" s="4" t="s">
        <v>132</v>
      </c>
      <c r="I79" s="4"/>
      <c r="J79" s="4"/>
      <c r="K79" s="4">
        <v>223</v>
      </c>
      <c r="L79" s="4">
        <v>9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229</v>
      </c>
      <c r="F80" s="4">
        <f>ROUND(Source!AZ69,O80)</f>
        <v>0</v>
      </c>
      <c r="G80" s="4" t="s">
        <v>133</v>
      </c>
      <c r="H80" s="4" t="s">
        <v>134</v>
      </c>
      <c r="I80" s="4"/>
      <c r="J80" s="4"/>
      <c r="K80" s="4">
        <v>229</v>
      </c>
      <c r="L80" s="4">
        <v>10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203</v>
      </c>
      <c r="F81" s="4">
        <f>ROUND(Source!Q69,O81)</f>
        <v>11686872.800000001</v>
      </c>
      <c r="G81" s="4" t="s">
        <v>135</v>
      </c>
      <c r="H81" s="4" t="s">
        <v>136</v>
      </c>
      <c r="I81" s="4"/>
      <c r="J81" s="4"/>
      <c r="K81" s="4">
        <v>203</v>
      </c>
      <c r="L81" s="4">
        <v>11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11686872.800000001</v>
      </c>
      <c r="X81" s="4">
        <v>1</v>
      </c>
      <c r="Y81" s="4">
        <v>11686872.800000001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231</v>
      </c>
      <c r="F82" s="4">
        <f>ROUND(Source!BB69,O82)</f>
        <v>0</v>
      </c>
      <c r="G82" s="4" t="s">
        <v>137</v>
      </c>
      <c r="H82" s="4" t="s">
        <v>138</v>
      </c>
      <c r="I82" s="4"/>
      <c r="J82" s="4"/>
      <c r="K82" s="4">
        <v>231</v>
      </c>
      <c r="L82" s="4">
        <v>12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204</v>
      </c>
      <c r="F83" s="4">
        <f>ROUND(Source!R69,O83)</f>
        <v>1627935.78</v>
      </c>
      <c r="G83" s="4" t="s">
        <v>139</v>
      </c>
      <c r="H83" s="4" t="s">
        <v>140</v>
      </c>
      <c r="I83" s="4"/>
      <c r="J83" s="4"/>
      <c r="K83" s="4">
        <v>204</v>
      </c>
      <c r="L83" s="4">
        <v>13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1627935.78</v>
      </c>
      <c r="X83" s="4">
        <v>1</v>
      </c>
      <c r="Y83" s="4">
        <v>1627935.78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205</v>
      </c>
      <c r="F84" s="4">
        <f>ROUND(Source!S69,O84)</f>
        <v>964104.75</v>
      </c>
      <c r="G84" s="4" t="s">
        <v>141</v>
      </c>
      <c r="H84" s="4" t="s">
        <v>142</v>
      </c>
      <c r="I84" s="4"/>
      <c r="J84" s="4"/>
      <c r="K84" s="4">
        <v>205</v>
      </c>
      <c r="L84" s="4">
        <v>14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964104.75</v>
      </c>
      <c r="X84" s="4">
        <v>1</v>
      </c>
      <c r="Y84" s="4">
        <v>964104.75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232</v>
      </c>
      <c r="F85" s="4">
        <f>ROUND(Source!BC69,O85)</f>
        <v>0</v>
      </c>
      <c r="G85" s="4" t="s">
        <v>143</v>
      </c>
      <c r="H85" s="4" t="s">
        <v>144</v>
      </c>
      <c r="I85" s="4"/>
      <c r="J85" s="4"/>
      <c r="K85" s="4">
        <v>232</v>
      </c>
      <c r="L85" s="4">
        <v>15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214</v>
      </c>
      <c r="F86" s="4">
        <f>ROUND(Source!AS69,O86)</f>
        <v>23984099.129999999</v>
      </c>
      <c r="G86" s="4" t="s">
        <v>145</v>
      </c>
      <c r="H86" s="4" t="s">
        <v>146</v>
      </c>
      <c r="I86" s="4"/>
      <c r="J86" s="4"/>
      <c r="K86" s="4">
        <v>214</v>
      </c>
      <c r="L86" s="4">
        <v>16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23984099.129999999</v>
      </c>
      <c r="X86" s="4">
        <v>1</v>
      </c>
      <c r="Y86" s="4">
        <v>23984099.129999999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215</v>
      </c>
      <c r="F87" s="4">
        <f>ROUND(Source!AT69,O87)</f>
        <v>0</v>
      </c>
      <c r="G87" s="4" t="s">
        <v>147</v>
      </c>
      <c r="H87" s="4" t="s">
        <v>148</v>
      </c>
      <c r="I87" s="4"/>
      <c r="J87" s="4"/>
      <c r="K87" s="4">
        <v>215</v>
      </c>
      <c r="L87" s="4">
        <v>17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217</v>
      </c>
      <c r="F88" s="4">
        <f>ROUND(Source!AU69,O88)</f>
        <v>0</v>
      </c>
      <c r="G88" s="4" t="s">
        <v>149</v>
      </c>
      <c r="H88" s="4" t="s">
        <v>150</v>
      </c>
      <c r="I88" s="4"/>
      <c r="J88" s="4"/>
      <c r="K88" s="4">
        <v>217</v>
      </c>
      <c r="L88" s="4">
        <v>18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230</v>
      </c>
      <c r="F89" s="4">
        <f>ROUND(Source!BA69,O89)</f>
        <v>0</v>
      </c>
      <c r="G89" s="4" t="s">
        <v>151</v>
      </c>
      <c r="H89" s="4" t="s">
        <v>152</v>
      </c>
      <c r="I89" s="4"/>
      <c r="J89" s="4"/>
      <c r="K89" s="4">
        <v>230</v>
      </c>
      <c r="L89" s="4">
        <v>19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206</v>
      </c>
      <c r="F90" s="4">
        <f>ROUND(Source!T69,O90)</f>
        <v>0</v>
      </c>
      <c r="G90" s="4" t="s">
        <v>153</v>
      </c>
      <c r="H90" s="4" t="s">
        <v>154</v>
      </c>
      <c r="I90" s="4"/>
      <c r="J90" s="4"/>
      <c r="K90" s="4">
        <v>206</v>
      </c>
      <c r="L90" s="4">
        <v>20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207</v>
      </c>
      <c r="F91" s="4">
        <f>Source!U69</f>
        <v>1476.8990109599999</v>
      </c>
      <c r="G91" s="4" t="s">
        <v>155</v>
      </c>
      <c r="H91" s="4" t="s">
        <v>156</v>
      </c>
      <c r="I91" s="4"/>
      <c r="J91" s="4"/>
      <c r="K91" s="4">
        <v>207</v>
      </c>
      <c r="L91" s="4">
        <v>21</v>
      </c>
      <c r="M91" s="4">
        <v>3</v>
      </c>
      <c r="N91" s="4" t="s">
        <v>3</v>
      </c>
      <c r="O91" s="4">
        <v>-1</v>
      </c>
      <c r="P91" s="4"/>
      <c r="Q91" s="4"/>
      <c r="R91" s="4"/>
      <c r="S91" s="4"/>
      <c r="T91" s="4"/>
      <c r="U91" s="4"/>
      <c r="V91" s="4"/>
      <c r="W91" s="4">
        <v>1476.8990109599997</v>
      </c>
      <c r="X91" s="4">
        <v>1</v>
      </c>
      <c r="Y91" s="4">
        <v>1476.8990109599997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208</v>
      </c>
      <c r="F92" s="4">
        <f>Source!V69</f>
        <v>0</v>
      </c>
      <c r="G92" s="4" t="s">
        <v>157</v>
      </c>
      <c r="H92" s="4" t="s">
        <v>158</v>
      </c>
      <c r="I92" s="4"/>
      <c r="J92" s="4"/>
      <c r="K92" s="4">
        <v>208</v>
      </c>
      <c r="L92" s="4">
        <v>22</v>
      </c>
      <c r="M92" s="4">
        <v>3</v>
      </c>
      <c r="N92" s="4" t="s">
        <v>3</v>
      </c>
      <c r="O92" s="4">
        <v>-1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209</v>
      </c>
      <c r="F93" s="4">
        <f>ROUND(Source!W69,O93)</f>
        <v>0</v>
      </c>
      <c r="G93" s="4" t="s">
        <v>159</v>
      </c>
      <c r="H93" s="4" t="s">
        <v>160</v>
      </c>
      <c r="I93" s="4"/>
      <c r="J93" s="4"/>
      <c r="K93" s="4">
        <v>209</v>
      </c>
      <c r="L93" s="4">
        <v>23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233</v>
      </c>
      <c r="F94" s="4">
        <f>ROUND(Source!BD69,O94)</f>
        <v>0</v>
      </c>
      <c r="G94" s="4" t="s">
        <v>161</v>
      </c>
      <c r="H94" s="4" t="s">
        <v>162</v>
      </c>
      <c r="I94" s="4"/>
      <c r="J94" s="4"/>
      <c r="K94" s="4">
        <v>233</v>
      </c>
      <c r="L94" s="4">
        <v>24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210</v>
      </c>
      <c r="F95" s="4">
        <f>ROUND(Source!X69,O95)</f>
        <v>1125101.17</v>
      </c>
      <c r="G95" s="4" t="s">
        <v>163</v>
      </c>
      <c r="H95" s="4" t="s">
        <v>164</v>
      </c>
      <c r="I95" s="4"/>
      <c r="J95" s="4"/>
      <c r="K95" s="4">
        <v>210</v>
      </c>
      <c r="L95" s="4">
        <v>25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1125101.17</v>
      </c>
      <c r="X95" s="4">
        <v>1</v>
      </c>
      <c r="Y95" s="4">
        <v>1125101.17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211</v>
      </c>
      <c r="F96" s="4">
        <f>ROUND(Source!Y69,O96)</f>
        <v>532318.15</v>
      </c>
      <c r="G96" s="4" t="s">
        <v>165</v>
      </c>
      <c r="H96" s="4" t="s">
        <v>166</v>
      </c>
      <c r="I96" s="4"/>
      <c r="J96" s="4"/>
      <c r="K96" s="4">
        <v>211</v>
      </c>
      <c r="L96" s="4">
        <v>26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532318.15</v>
      </c>
      <c r="X96" s="4">
        <v>1</v>
      </c>
      <c r="Y96" s="4">
        <v>532318.15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224</v>
      </c>
      <c r="F97" s="4">
        <f>ROUND(Source!AR69,O97)</f>
        <v>23984099.129999999</v>
      </c>
      <c r="G97" s="4" t="s">
        <v>167</v>
      </c>
      <c r="H97" s="4" t="s">
        <v>168</v>
      </c>
      <c r="I97" s="4"/>
      <c r="J97" s="4"/>
      <c r="K97" s="4">
        <v>224</v>
      </c>
      <c r="L97" s="4">
        <v>27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23984099.129999999</v>
      </c>
      <c r="X97" s="4">
        <v>1</v>
      </c>
      <c r="Y97" s="4">
        <v>23984099.129999999</v>
      </c>
      <c r="Z97" s="4"/>
      <c r="AA97" s="4"/>
      <c r="AB97" s="4"/>
    </row>
    <row r="99" spans="1:245" x14ac:dyDescent="0.2">
      <c r="A99" s="1">
        <v>4</v>
      </c>
      <c r="B99" s="1">
        <v>1</v>
      </c>
      <c r="C99" s="1"/>
      <c r="D99" s="1">
        <f>ROW(A110)</f>
        <v>110</v>
      </c>
      <c r="E99" s="1"/>
      <c r="F99" s="1" t="s">
        <v>23</v>
      </c>
      <c r="G99" s="1" t="s">
        <v>169</v>
      </c>
      <c r="H99" s="1" t="s">
        <v>3</v>
      </c>
      <c r="I99" s="1">
        <v>0</v>
      </c>
      <c r="J99" s="1"/>
      <c r="K99" s="1">
        <v>0</v>
      </c>
      <c r="L99" s="1"/>
      <c r="M99" s="1" t="s">
        <v>3</v>
      </c>
      <c r="N99" s="1"/>
      <c r="O99" s="1"/>
      <c r="P99" s="1"/>
      <c r="Q99" s="1"/>
      <c r="R99" s="1"/>
      <c r="S99" s="1">
        <v>0</v>
      </c>
      <c r="T99" s="1"/>
      <c r="U99" s="1" t="s">
        <v>3</v>
      </c>
      <c r="V99" s="1">
        <v>0</v>
      </c>
      <c r="W99" s="1"/>
      <c r="X99" s="1"/>
      <c r="Y99" s="1"/>
      <c r="Z99" s="1"/>
      <c r="AA99" s="1"/>
      <c r="AB99" s="1" t="s">
        <v>3</v>
      </c>
      <c r="AC99" s="1" t="s">
        <v>3</v>
      </c>
      <c r="AD99" s="1" t="s">
        <v>3</v>
      </c>
      <c r="AE99" s="1" t="s">
        <v>3</v>
      </c>
      <c r="AF99" s="1" t="s">
        <v>3</v>
      </c>
      <c r="AG99" s="1" t="s">
        <v>3</v>
      </c>
      <c r="AH99" s="1"/>
      <c r="AI99" s="1"/>
      <c r="AJ99" s="1"/>
      <c r="AK99" s="1"/>
      <c r="AL99" s="1"/>
      <c r="AM99" s="1"/>
      <c r="AN99" s="1"/>
      <c r="AO99" s="1"/>
      <c r="AP99" s="1" t="s">
        <v>3</v>
      </c>
      <c r="AQ99" s="1" t="s">
        <v>3</v>
      </c>
      <c r="AR99" s="1" t="s">
        <v>3</v>
      </c>
      <c r="AS99" s="1"/>
      <c r="AT99" s="1"/>
      <c r="AU99" s="1"/>
      <c r="AV99" s="1"/>
      <c r="AW99" s="1"/>
      <c r="AX99" s="1"/>
      <c r="AY99" s="1"/>
      <c r="AZ99" s="1" t="s">
        <v>3</v>
      </c>
      <c r="BA99" s="1"/>
      <c r="BB99" s="1" t="s">
        <v>3</v>
      </c>
      <c r="BC99" s="1" t="s">
        <v>3</v>
      </c>
      <c r="BD99" s="1" t="s">
        <v>3</v>
      </c>
      <c r="BE99" s="1" t="s">
        <v>3</v>
      </c>
      <c r="BF99" s="1" t="s">
        <v>3</v>
      </c>
      <c r="BG99" s="1" t="s">
        <v>3</v>
      </c>
      <c r="BH99" s="1" t="s">
        <v>3</v>
      </c>
      <c r="BI99" s="1" t="s">
        <v>3</v>
      </c>
      <c r="BJ99" s="1" t="s">
        <v>3</v>
      </c>
      <c r="BK99" s="1" t="s">
        <v>3</v>
      </c>
      <c r="BL99" s="1" t="s">
        <v>3</v>
      </c>
      <c r="BM99" s="1" t="s">
        <v>3</v>
      </c>
      <c r="BN99" s="1" t="s">
        <v>3</v>
      </c>
      <c r="BO99" s="1" t="s">
        <v>3</v>
      </c>
      <c r="BP99" s="1" t="s">
        <v>3</v>
      </c>
      <c r="BQ99" s="1"/>
      <c r="BR99" s="1"/>
      <c r="BS99" s="1"/>
      <c r="BT99" s="1"/>
      <c r="BU99" s="1"/>
      <c r="BV99" s="1"/>
      <c r="BW99" s="1"/>
      <c r="BX99" s="1">
        <v>0</v>
      </c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>
        <v>0</v>
      </c>
    </row>
    <row r="101" spans="1:245" x14ac:dyDescent="0.2">
      <c r="A101" s="2">
        <v>52</v>
      </c>
      <c r="B101" s="2">
        <f t="shared" ref="B101:G101" si="167">B110</f>
        <v>1</v>
      </c>
      <c r="C101" s="2">
        <f t="shared" si="167"/>
        <v>4</v>
      </c>
      <c r="D101" s="2">
        <f t="shared" si="167"/>
        <v>99</v>
      </c>
      <c r="E101" s="2">
        <f t="shared" si="167"/>
        <v>0</v>
      </c>
      <c r="F101" s="2" t="str">
        <f t="shared" si="167"/>
        <v>Новый раздел</v>
      </c>
      <c r="G101" s="2" t="str">
        <f t="shared" si="167"/>
        <v>Монтажные работы</v>
      </c>
      <c r="H101" s="2"/>
      <c r="I101" s="2"/>
      <c r="J101" s="2"/>
      <c r="K101" s="2"/>
      <c r="L101" s="2"/>
      <c r="M101" s="2"/>
      <c r="N101" s="2"/>
      <c r="O101" s="2">
        <f t="shared" ref="O101:AT101" si="168">O110</f>
        <v>2627141.02</v>
      </c>
      <c r="P101" s="2">
        <f t="shared" si="168"/>
        <v>2240306.11</v>
      </c>
      <c r="Q101" s="2">
        <f t="shared" si="168"/>
        <v>27986.46</v>
      </c>
      <c r="R101" s="2">
        <f t="shared" si="168"/>
        <v>11774.72</v>
      </c>
      <c r="S101" s="2">
        <f t="shared" si="168"/>
        <v>358848.45</v>
      </c>
      <c r="T101" s="2">
        <f t="shared" si="168"/>
        <v>0</v>
      </c>
      <c r="U101" s="2">
        <f t="shared" si="168"/>
        <v>605.69146294800009</v>
      </c>
      <c r="V101" s="2">
        <f t="shared" si="168"/>
        <v>0</v>
      </c>
      <c r="W101" s="2">
        <f t="shared" si="168"/>
        <v>0</v>
      </c>
      <c r="X101" s="2">
        <f t="shared" si="168"/>
        <v>330140.58</v>
      </c>
      <c r="Y101" s="2">
        <f t="shared" si="168"/>
        <v>154304.82999999999</v>
      </c>
      <c r="Z101" s="2">
        <f t="shared" si="168"/>
        <v>0</v>
      </c>
      <c r="AA101" s="2">
        <f t="shared" si="168"/>
        <v>0</v>
      </c>
      <c r="AB101" s="2">
        <f t="shared" si="168"/>
        <v>2627141.02</v>
      </c>
      <c r="AC101" s="2">
        <f t="shared" si="168"/>
        <v>2240306.11</v>
      </c>
      <c r="AD101" s="2">
        <f t="shared" si="168"/>
        <v>27986.46</v>
      </c>
      <c r="AE101" s="2">
        <f t="shared" si="168"/>
        <v>11774.72</v>
      </c>
      <c r="AF101" s="2">
        <f t="shared" si="168"/>
        <v>358848.45</v>
      </c>
      <c r="AG101" s="2">
        <f t="shared" si="168"/>
        <v>0</v>
      </c>
      <c r="AH101" s="2">
        <f t="shared" si="168"/>
        <v>605.69146294800009</v>
      </c>
      <c r="AI101" s="2">
        <f t="shared" si="168"/>
        <v>0</v>
      </c>
      <c r="AJ101" s="2">
        <f t="shared" si="168"/>
        <v>0</v>
      </c>
      <c r="AK101" s="2">
        <f t="shared" si="168"/>
        <v>330140.58</v>
      </c>
      <c r="AL101" s="2">
        <f t="shared" si="168"/>
        <v>154304.82999999999</v>
      </c>
      <c r="AM101" s="2">
        <f t="shared" si="168"/>
        <v>0</v>
      </c>
      <c r="AN101" s="2">
        <f t="shared" si="168"/>
        <v>0</v>
      </c>
      <c r="AO101" s="2">
        <f t="shared" si="168"/>
        <v>0</v>
      </c>
      <c r="AP101" s="2">
        <f t="shared" si="168"/>
        <v>0</v>
      </c>
      <c r="AQ101" s="2">
        <f t="shared" si="168"/>
        <v>0</v>
      </c>
      <c r="AR101" s="2">
        <f t="shared" si="168"/>
        <v>3130425.98</v>
      </c>
      <c r="AS101" s="2">
        <f t="shared" si="168"/>
        <v>455.83</v>
      </c>
      <c r="AT101" s="2">
        <f t="shared" si="168"/>
        <v>3129970.15</v>
      </c>
      <c r="AU101" s="2">
        <f t="shared" ref="AU101:BZ101" si="169">AU110</f>
        <v>0</v>
      </c>
      <c r="AV101" s="2">
        <f t="shared" si="169"/>
        <v>2240306.11</v>
      </c>
      <c r="AW101" s="2">
        <f t="shared" si="169"/>
        <v>2240306.11</v>
      </c>
      <c r="AX101" s="2">
        <f t="shared" si="169"/>
        <v>0</v>
      </c>
      <c r="AY101" s="2">
        <f t="shared" si="169"/>
        <v>2240306.11</v>
      </c>
      <c r="AZ101" s="2">
        <f t="shared" si="169"/>
        <v>0</v>
      </c>
      <c r="BA101" s="2">
        <f t="shared" si="169"/>
        <v>0</v>
      </c>
      <c r="BB101" s="2">
        <f t="shared" si="169"/>
        <v>0</v>
      </c>
      <c r="BC101" s="2">
        <f t="shared" si="169"/>
        <v>0</v>
      </c>
      <c r="BD101" s="2">
        <f t="shared" si="169"/>
        <v>0</v>
      </c>
      <c r="BE101" s="2">
        <f t="shared" si="169"/>
        <v>0</v>
      </c>
      <c r="BF101" s="2">
        <f t="shared" si="169"/>
        <v>0</v>
      </c>
      <c r="BG101" s="2">
        <f t="shared" si="169"/>
        <v>0</v>
      </c>
      <c r="BH101" s="2">
        <f t="shared" si="169"/>
        <v>0</v>
      </c>
      <c r="BI101" s="2">
        <f t="shared" si="169"/>
        <v>0</v>
      </c>
      <c r="BJ101" s="2">
        <f t="shared" si="169"/>
        <v>0</v>
      </c>
      <c r="BK101" s="2">
        <f t="shared" si="169"/>
        <v>0</v>
      </c>
      <c r="BL101" s="2">
        <f t="shared" si="169"/>
        <v>0</v>
      </c>
      <c r="BM101" s="2">
        <f t="shared" si="169"/>
        <v>0</v>
      </c>
      <c r="BN101" s="2">
        <f t="shared" si="169"/>
        <v>0</v>
      </c>
      <c r="BO101" s="2">
        <f t="shared" si="169"/>
        <v>0</v>
      </c>
      <c r="BP101" s="2">
        <f t="shared" si="169"/>
        <v>0</v>
      </c>
      <c r="BQ101" s="2">
        <f t="shared" si="169"/>
        <v>0</v>
      </c>
      <c r="BR101" s="2">
        <f t="shared" si="169"/>
        <v>0</v>
      </c>
      <c r="BS101" s="2">
        <f t="shared" si="169"/>
        <v>0</v>
      </c>
      <c r="BT101" s="2">
        <f t="shared" si="169"/>
        <v>0</v>
      </c>
      <c r="BU101" s="2">
        <f t="shared" si="169"/>
        <v>0</v>
      </c>
      <c r="BV101" s="2">
        <f t="shared" si="169"/>
        <v>0</v>
      </c>
      <c r="BW101" s="2">
        <f t="shared" si="169"/>
        <v>0</v>
      </c>
      <c r="BX101" s="2">
        <f t="shared" si="169"/>
        <v>0</v>
      </c>
      <c r="BY101" s="2">
        <f t="shared" si="169"/>
        <v>0</v>
      </c>
      <c r="BZ101" s="2">
        <f t="shared" si="169"/>
        <v>0</v>
      </c>
      <c r="CA101" s="2">
        <f t="shared" ref="CA101:DF101" si="170">CA110</f>
        <v>3130425.98</v>
      </c>
      <c r="CB101" s="2">
        <f t="shared" si="170"/>
        <v>455.83</v>
      </c>
      <c r="CC101" s="2">
        <f t="shared" si="170"/>
        <v>3129970.15</v>
      </c>
      <c r="CD101" s="2">
        <f t="shared" si="170"/>
        <v>0</v>
      </c>
      <c r="CE101" s="2">
        <f t="shared" si="170"/>
        <v>2240306.11</v>
      </c>
      <c r="CF101" s="2">
        <f t="shared" si="170"/>
        <v>2240306.11</v>
      </c>
      <c r="CG101" s="2">
        <f t="shared" si="170"/>
        <v>0</v>
      </c>
      <c r="CH101" s="2">
        <f t="shared" si="170"/>
        <v>2240306.11</v>
      </c>
      <c r="CI101" s="2">
        <f t="shared" si="170"/>
        <v>0</v>
      </c>
      <c r="CJ101" s="2">
        <f t="shared" si="170"/>
        <v>0</v>
      </c>
      <c r="CK101" s="2">
        <f t="shared" si="170"/>
        <v>0</v>
      </c>
      <c r="CL101" s="2">
        <f t="shared" si="170"/>
        <v>0</v>
      </c>
      <c r="CM101" s="2">
        <f t="shared" si="170"/>
        <v>0</v>
      </c>
      <c r="CN101" s="2">
        <f t="shared" si="170"/>
        <v>0</v>
      </c>
      <c r="CO101" s="2">
        <f t="shared" si="170"/>
        <v>0</v>
      </c>
      <c r="CP101" s="2">
        <f t="shared" si="170"/>
        <v>0</v>
      </c>
      <c r="CQ101" s="2">
        <f t="shared" si="170"/>
        <v>0</v>
      </c>
      <c r="CR101" s="2">
        <f t="shared" si="170"/>
        <v>0</v>
      </c>
      <c r="CS101" s="2">
        <f t="shared" si="170"/>
        <v>0</v>
      </c>
      <c r="CT101" s="2">
        <f t="shared" si="170"/>
        <v>0</v>
      </c>
      <c r="CU101" s="2">
        <f t="shared" si="170"/>
        <v>0</v>
      </c>
      <c r="CV101" s="2">
        <f t="shared" si="170"/>
        <v>0</v>
      </c>
      <c r="CW101" s="2">
        <f t="shared" si="170"/>
        <v>0</v>
      </c>
      <c r="CX101" s="2">
        <f t="shared" si="170"/>
        <v>0</v>
      </c>
      <c r="CY101" s="2">
        <f t="shared" si="170"/>
        <v>0</v>
      </c>
      <c r="CZ101" s="2">
        <f t="shared" si="170"/>
        <v>0</v>
      </c>
      <c r="DA101" s="2">
        <f t="shared" si="170"/>
        <v>0</v>
      </c>
      <c r="DB101" s="2">
        <f t="shared" si="170"/>
        <v>0</v>
      </c>
      <c r="DC101" s="2">
        <f t="shared" si="170"/>
        <v>0</v>
      </c>
      <c r="DD101" s="2">
        <f t="shared" si="170"/>
        <v>0</v>
      </c>
      <c r="DE101" s="2">
        <f t="shared" si="170"/>
        <v>0</v>
      </c>
      <c r="DF101" s="2">
        <f t="shared" si="170"/>
        <v>0</v>
      </c>
      <c r="DG101" s="3">
        <f t="shared" ref="DG101:EL101" si="171">DG110</f>
        <v>0</v>
      </c>
      <c r="DH101" s="3">
        <f t="shared" si="171"/>
        <v>0</v>
      </c>
      <c r="DI101" s="3">
        <f t="shared" si="171"/>
        <v>0</v>
      </c>
      <c r="DJ101" s="3">
        <f t="shared" si="171"/>
        <v>0</v>
      </c>
      <c r="DK101" s="3">
        <f t="shared" si="171"/>
        <v>0</v>
      </c>
      <c r="DL101" s="3">
        <f t="shared" si="171"/>
        <v>0</v>
      </c>
      <c r="DM101" s="3">
        <f t="shared" si="171"/>
        <v>0</v>
      </c>
      <c r="DN101" s="3">
        <f t="shared" si="171"/>
        <v>0</v>
      </c>
      <c r="DO101" s="3">
        <f t="shared" si="171"/>
        <v>0</v>
      </c>
      <c r="DP101" s="3">
        <f t="shared" si="171"/>
        <v>0</v>
      </c>
      <c r="DQ101" s="3">
        <f t="shared" si="171"/>
        <v>0</v>
      </c>
      <c r="DR101" s="3">
        <f t="shared" si="171"/>
        <v>0</v>
      </c>
      <c r="DS101" s="3">
        <f t="shared" si="171"/>
        <v>0</v>
      </c>
      <c r="DT101" s="3">
        <f t="shared" si="171"/>
        <v>0</v>
      </c>
      <c r="DU101" s="3">
        <f t="shared" si="171"/>
        <v>0</v>
      </c>
      <c r="DV101" s="3">
        <f t="shared" si="171"/>
        <v>0</v>
      </c>
      <c r="DW101" s="3">
        <f t="shared" si="171"/>
        <v>0</v>
      </c>
      <c r="DX101" s="3">
        <f t="shared" si="171"/>
        <v>0</v>
      </c>
      <c r="DY101" s="3">
        <f t="shared" si="171"/>
        <v>0</v>
      </c>
      <c r="DZ101" s="3">
        <f t="shared" si="171"/>
        <v>0</v>
      </c>
      <c r="EA101" s="3">
        <f t="shared" si="171"/>
        <v>0</v>
      </c>
      <c r="EB101" s="3">
        <f t="shared" si="171"/>
        <v>0</v>
      </c>
      <c r="EC101" s="3">
        <f t="shared" si="171"/>
        <v>0</v>
      </c>
      <c r="ED101" s="3">
        <f t="shared" si="171"/>
        <v>0</v>
      </c>
      <c r="EE101" s="3">
        <f t="shared" si="171"/>
        <v>0</v>
      </c>
      <c r="EF101" s="3">
        <f t="shared" si="171"/>
        <v>0</v>
      </c>
      <c r="EG101" s="3">
        <f t="shared" si="171"/>
        <v>0</v>
      </c>
      <c r="EH101" s="3">
        <f t="shared" si="171"/>
        <v>0</v>
      </c>
      <c r="EI101" s="3">
        <f t="shared" si="171"/>
        <v>0</v>
      </c>
      <c r="EJ101" s="3">
        <f t="shared" si="171"/>
        <v>0</v>
      </c>
      <c r="EK101" s="3">
        <f t="shared" si="171"/>
        <v>0</v>
      </c>
      <c r="EL101" s="3">
        <f t="shared" si="171"/>
        <v>0</v>
      </c>
      <c r="EM101" s="3">
        <f t="shared" ref="EM101:FR101" si="172">EM110</f>
        <v>0</v>
      </c>
      <c r="EN101" s="3">
        <f t="shared" si="172"/>
        <v>0</v>
      </c>
      <c r="EO101" s="3">
        <f t="shared" si="172"/>
        <v>0</v>
      </c>
      <c r="EP101" s="3">
        <f t="shared" si="172"/>
        <v>0</v>
      </c>
      <c r="EQ101" s="3">
        <f t="shared" si="172"/>
        <v>0</v>
      </c>
      <c r="ER101" s="3">
        <f t="shared" si="172"/>
        <v>0</v>
      </c>
      <c r="ES101" s="3">
        <f t="shared" si="172"/>
        <v>0</v>
      </c>
      <c r="ET101" s="3">
        <f t="shared" si="172"/>
        <v>0</v>
      </c>
      <c r="EU101" s="3">
        <f t="shared" si="172"/>
        <v>0</v>
      </c>
      <c r="EV101" s="3">
        <f t="shared" si="172"/>
        <v>0</v>
      </c>
      <c r="EW101" s="3">
        <f t="shared" si="172"/>
        <v>0</v>
      </c>
      <c r="EX101" s="3">
        <f t="shared" si="172"/>
        <v>0</v>
      </c>
      <c r="EY101" s="3">
        <f t="shared" si="172"/>
        <v>0</v>
      </c>
      <c r="EZ101" s="3">
        <f t="shared" si="172"/>
        <v>0</v>
      </c>
      <c r="FA101" s="3">
        <f t="shared" si="172"/>
        <v>0</v>
      </c>
      <c r="FB101" s="3">
        <f t="shared" si="172"/>
        <v>0</v>
      </c>
      <c r="FC101" s="3">
        <f t="shared" si="172"/>
        <v>0</v>
      </c>
      <c r="FD101" s="3">
        <f t="shared" si="172"/>
        <v>0</v>
      </c>
      <c r="FE101" s="3">
        <f t="shared" si="172"/>
        <v>0</v>
      </c>
      <c r="FF101" s="3">
        <f t="shared" si="172"/>
        <v>0</v>
      </c>
      <c r="FG101" s="3">
        <f t="shared" si="172"/>
        <v>0</v>
      </c>
      <c r="FH101" s="3">
        <f t="shared" si="172"/>
        <v>0</v>
      </c>
      <c r="FI101" s="3">
        <f t="shared" si="172"/>
        <v>0</v>
      </c>
      <c r="FJ101" s="3">
        <f t="shared" si="172"/>
        <v>0</v>
      </c>
      <c r="FK101" s="3">
        <f t="shared" si="172"/>
        <v>0</v>
      </c>
      <c r="FL101" s="3">
        <f t="shared" si="172"/>
        <v>0</v>
      </c>
      <c r="FM101" s="3">
        <f t="shared" si="172"/>
        <v>0</v>
      </c>
      <c r="FN101" s="3">
        <f t="shared" si="172"/>
        <v>0</v>
      </c>
      <c r="FO101" s="3">
        <f t="shared" si="172"/>
        <v>0</v>
      </c>
      <c r="FP101" s="3">
        <f t="shared" si="172"/>
        <v>0</v>
      </c>
      <c r="FQ101" s="3">
        <f t="shared" si="172"/>
        <v>0</v>
      </c>
      <c r="FR101" s="3">
        <f t="shared" si="172"/>
        <v>0</v>
      </c>
      <c r="FS101" s="3">
        <f t="shared" ref="FS101:GX101" si="173">FS110</f>
        <v>0</v>
      </c>
      <c r="FT101" s="3">
        <f t="shared" si="173"/>
        <v>0</v>
      </c>
      <c r="FU101" s="3">
        <f t="shared" si="173"/>
        <v>0</v>
      </c>
      <c r="FV101" s="3">
        <f t="shared" si="173"/>
        <v>0</v>
      </c>
      <c r="FW101" s="3">
        <f t="shared" si="173"/>
        <v>0</v>
      </c>
      <c r="FX101" s="3">
        <f t="shared" si="173"/>
        <v>0</v>
      </c>
      <c r="FY101" s="3">
        <f t="shared" si="173"/>
        <v>0</v>
      </c>
      <c r="FZ101" s="3">
        <f t="shared" si="173"/>
        <v>0</v>
      </c>
      <c r="GA101" s="3">
        <f t="shared" si="173"/>
        <v>0</v>
      </c>
      <c r="GB101" s="3">
        <f t="shared" si="173"/>
        <v>0</v>
      </c>
      <c r="GC101" s="3">
        <f t="shared" si="173"/>
        <v>0</v>
      </c>
      <c r="GD101" s="3">
        <f t="shared" si="173"/>
        <v>0</v>
      </c>
      <c r="GE101" s="3">
        <f t="shared" si="173"/>
        <v>0</v>
      </c>
      <c r="GF101" s="3">
        <f t="shared" si="173"/>
        <v>0</v>
      </c>
      <c r="GG101" s="3">
        <f t="shared" si="173"/>
        <v>0</v>
      </c>
      <c r="GH101" s="3">
        <f t="shared" si="173"/>
        <v>0</v>
      </c>
      <c r="GI101" s="3">
        <f t="shared" si="173"/>
        <v>0</v>
      </c>
      <c r="GJ101" s="3">
        <f t="shared" si="173"/>
        <v>0</v>
      </c>
      <c r="GK101" s="3">
        <f t="shared" si="173"/>
        <v>0</v>
      </c>
      <c r="GL101" s="3">
        <f t="shared" si="173"/>
        <v>0</v>
      </c>
      <c r="GM101" s="3">
        <f t="shared" si="173"/>
        <v>0</v>
      </c>
      <c r="GN101" s="3">
        <f t="shared" si="173"/>
        <v>0</v>
      </c>
      <c r="GO101" s="3">
        <f t="shared" si="173"/>
        <v>0</v>
      </c>
      <c r="GP101" s="3">
        <f t="shared" si="173"/>
        <v>0</v>
      </c>
      <c r="GQ101" s="3">
        <f t="shared" si="173"/>
        <v>0</v>
      </c>
      <c r="GR101" s="3">
        <f t="shared" si="173"/>
        <v>0</v>
      </c>
      <c r="GS101" s="3">
        <f t="shared" si="173"/>
        <v>0</v>
      </c>
      <c r="GT101" s="3">
        <f t="shared" si="173"/>
        <v>0</v>
      </c>
      <c r="GU101" s="3">
        <f t="shared" si="173"/>
        <v>0</v>
      </c>
      <c r="GV101" s="3">
        <f t="shared" si="173"/>
        <v>0</v>
      </c>
      <c r="GW101" s="3">
        <f t="shared" si="173"/>
        <v>0</v>
      </c>
      <c r="GX101" s="3">
        <f t="shared" si="173"/>
        <v>0</v>
      </c>
    </row>
    <row r="103" spans="1:245" x14ac:dyDescent="0.2">
      <c r="A103">
        <v>17</v>
      </c>
      <c r="B103">
        <v>1</v>
      </c>
      <c r="E103" t="s">
        <v>170</v>
      </c>
      <c r="F103" t="s">
        <v>171</v>
      </c>
      <c r="G103" t="s">
        <v>172</v>
      </c>
      <c r="H103" t="s">
        <v>173</v>
      </c>
      <c r="I103">
        <v>4</v>
      </c>
      <c r="J103">
        <v>0</v>
      </c>
      <c r="K103">
        <v>4</v>
      </c>
      <c r="O103">
        <f t="shared" ref="O103:O108" si="174">ROUND(CP103,2)</f>
        <v>724.89</v>
      </c>
      <c r="P103">
        <f t="shared" ref="P103:P108" si="175">ROUND((ROUND((AC103*AW103*I103),2)*BC103),2)</f>
        <v>446.58</v>
      </c>
      <c r="Q103">
        <f>(ROUND((ROUND((((ET103*1.1))*AV103*I103),2)*BB103),2)+ROUND((ROUND(((AE103-((EU103*1.1)))*AV103*I103),2)*BS103),2))</f>
        <v>0</v>
      </c>
      <c r="R103">
        <f t="shared" ref="R103:R108" si="176">ROUND((ROUND((AE103*AV103*I103),2)*BS103),2)</f>
        <v>0</v>
      </c>
      <c r="S103">
        <f t="shared" ref="S103:S108" si="177">ROUND((ROUND((AF103*AV103*I103),2)*BA103),2)</f>
        <v>278.31</v>
      </c>
      <c r="T103">
        <f t="shared" ref="T103:T108" si="178">ROUND(CU103*I103,2)</f>
        <v>0</v>
      </c>
      <c r="U103">
        <f t="shared" ref="U103:U108" si="179">CV103*I103</f>
        <v>0.46068000000000003</v>
      </c>
      <c r="V103">
        <f t="shared" ref="V103:V108" si="180">CW103*I103</f>
        <v>0</v>
      </c>
      <c r="W103">
        <f t="shared" ref="W103:W108" si="181">ROUND(CX103*I103,2)</f>
        <v>0</v>
      </c>
      <c r="X103">
        <f t="shared" ref="X103:Y108" si="182">ROUND(CY103,2)</f>
        <v>256.05</v>
      </c>
      <c r="Y103">
        <f t="shared" si="182"/>
        <v>119.67</v>
      </c>
      <c r="AA103">
        <v>59915021</v>
      </c>
      <c r="AB103">
        <f t="shared" ref="AB103:AB108" si="183">ROUND((AC103+AD103+AF103),2)</f>
        <v>12.69</v>
      </c>
      <c r="AC103">
        <f t="shared" ref="AC103:AC108" si="184">ROUND((ES103),2)</f>
        <v>11.3</v>
      </c>
      <c r="AD103">
        <f>ROUND(((((ET103*1.1))-((EU103*1.1)))+AE103),2)</f>
        <v>0</v>
      </c>
      <c r="AE103">
        <f>ROUND(((EU103*1.1)),2)</f>
        <v>0</v>
      </c>
      <c r="AF103">
        <f>ROUND(((EV103*1.1)),2)</f>
        <v>1.39</v>
      </c>
      <c r="AG103">
        <f t="shared" ref="AG103:AG108" si="185">ROUND((AP103),2)</f>
        <v>0</v>
      </c>
      <c r="AH103">
        <f>((EW103*1.1))</f>
        <v>0.11000000000000001</v>
      </c>
      <c r="AI103">
        <f>((EX103*1.1))</f>
        <v>0</v>
      </c>
      <c r="AJ103">
        <f t="shared" ref="AJ103:AJ108" si="186">(AS103)</f>
        <v>0</v>
      </c>
      <c r="AK103">
        <v>12.56</v>
      </c>
      <c r="AL103">
        <v>11.3</v>
      </c>
      <c r="AM103">
        <v>0</v>
      </c>
      <c r="AN103">
        <v>0</v>
      </c>
      <c r="AO103">
        <v>1.26</v>
      </c>
      <c r="AP103">
        <v>0</v>
      </c>
      <c r="AQ103">
        <v>0.1</v>
      </c>
      <c r="AR103">
        <v>0</v>
      </c>
      <c r="AS103">
        <v>0</v>
      </c>
      <c r="AT103">
        <v>92</v>
      </c>
      <c r="AU103">
        <v>43</v>
      </c>
      <c r="AV103">
        <v>1.0469999999999999</v>
      </c>
      <c r="AW103">
        <v>1</v>
      </c>
      <c r="AZ103">
        <v>1</v>
      </c>
      <c r="BA103">
        <v>47.82</v>
      </c>
      <c r="BB103">
        <v>1</v>
      </c>
      <c r="BC103">
        <v>9.8800000000000008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2</v>
      </c>
      <c r="BJ103" t="s">
        <v>174</v>
      </c>
      <c r="BM103">
        <v>338</v>
      </c>
      <c r="BN103">
        <v>0</v>
      </c>
      <c r="BO103" t="s">
        <v>171</v>
      </c>
      <c r="BP103">
        <v>1</v>
      </c>
      <c r="BQ103">
        <v>40</v>
      </c>
      <c r="BR103">
        <v>0</v>
      </c>
      <c r="BS103">
        <v>47.82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92</v>
      </c>
      <c r="CA103">
        <v>43</v>
      </c>
      <c r="CB103" t="s">
        <v>3</v>
      </c>
      <c r="CE103">
        <v>30</v>
      </c>
      <c r="CF103">
        <v>0</v>
      </c>
      <c r="CG103">
        <v>0</v>
      </c>
      <c r="CM103">
        <v>0</v>
      </c>
      <c r="CN103" t="s">
        <v>267</v>
      </c>
      <c r="CO103">
        <v>0</v>
      </c>
      <c r="CP103">
        <f t="shared" ref="CP103:CP108" si="187">(P103+Q103+S103)</f>
        <v>724.89</v>
      </c>
      <c r="CQ103">
        <f t="shared" ref="CQ103:CQ108" si="188">ROUND((ROUND((AC103*AW103*1),2)*BC103),2)</f>
        <v>111.64</v>
      </c>
      <c r="CR103">
        <f>(ROUND((ROUND((((ET103*1.1))*AV103*1),2)*BB103),2)+ROUND((ROUND(((AE103-((EU103*1.1)))*AV103*1),2)*BS103),2))</f>
        <v>0</v>
      </c>
      <c r="CS103">
        <f t="shared" ref="CS103:CS108" si="189">ROUND((ROUND((AE103*AV103*1),2)*BS103),2)</f>
        <v>0</v>
      </c>
      <c r="CT103">
        <f t="shared" ref="CT103:CT108" si="190">ROUND((ROUND((AF103*AV103*1),2)*BA103),2)</f>
        <v>69.819999999999993</v>
      </c>
      <c r="CU103">
        <f t="shared" ref="CU103:CU108" si="191">AG103</f>
        <v>0</v>
      </c>
      <c r="CV103">
        <f t="shared" ref="CV103:CV108" si="192">(AH103*AV103)</f>
        <v>0.11517000000000001</v>
      </c>
      <c r="CW103">
        <f t="shared" ref="CW103:CX108" si="193">AI103</f>
        <v>0</v>
      </c>
      <c r="CX103">
        <f t="shared" si="193"/>
        <v>0</v>
      </c>
      <c r="CY103">
        <f t="shared" ref="CY103:CY108" si="194">S103*(BZ103/100)</f>
        <v>256.04520000000002</v>
      </c>
      <c r="CZ103">
        <f t="shared" ref="CZ103:CZ108" si="195">S103*(CA103/100)</f>
        <v>119.6733</v>
      </c>
      <c r="DC103" t="s">
        <v>3</v>
      </c>
      <c r="DD103" t="s">
        <v>3</v>
      </c>
      <c r="DE103" t="s">
        <v>31</v>
      </c>
      <c r="DF103" t="s">
        <v>31</v>
      </c>
      <c r="DG103" t="s">
        <v>31</v>
      </c>
      <c r="DH103" t="s">
        <v>3</v>
      </c>
      <c r="DI103" t="s">
        <v>31</v>
      </c>
      <c r="DJ103" t="s">
        <v>31</v>
      </c>
      <c r="DK103" t="s">
        <v>3</v>
      </c>
      <c r="DL103" t="s">
        <v>3</v>
      </c>
      <c r="DM103" t="s">
        <v>3</v>
      </c>
      <c r="DN103">
        <v>112</v>
      </c>
      <c r="DO103">
        <v>70</v>
      </c>
      <c r="DP103">
        <v>1.0469999999999999</v>
      </c>
      <c r="DQ103">
        <v>1</v>
      </c>
      <c r="DU103">
        <v>1013</v>
      </c>
      <c r="DV103" t="s">
        <v>173</v>
      </c>
      <c r="DW103" t="s">
        <v>173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58356918</v>
      </c>
      <c r="EF103">
        <v>40</v>
      </c>
      <c r="EG103" t="s">
        <v>175</v>
      </c>
      <c r="EH103">
        <v>0</v>
      </c>
      <c r="EI103" t="s">
        <v>3</v>
      </c>
      <c r="EJ103">
        <v>2</v>
      </c>
      <c r="EK103">
        <v>338</v>
      </c>
      <c r="EL103" t="s">
        <v>176</v>
      </c>
      <c r="EM103" t="s">
        <v>177</v>
      </c>
      <c r="EO103" t="s">
        <v>34</v>
      </c>
      <c r="EQ103">
        <v>0</v>
      </c>
      <c r="ER103">
        <v>12.56</v>
      </c>
      <c r="ES103">
        <v>11.3</v>
      </c>
      <c r="ET103">
        <v>0</v>
      </c>
      <c r="EU103">
        <v>0</v>
      </c>
      <c r="EV103">
        <v>1.26</v>
      </c>
      <c r="EW103">
        <v>0.1</v>
      </c>
      <c r="EX103">
        <v>0</v>
      </c>
      <c r="EY103">
        <v>0</v>
      </c>
      <c r="FQ103">
        <v>0</v>
      </c>
      <c r="FR103">
        <v>0</v>
      </c>
      <c r="FS103">
        <v>2</v>
      </c>
      <c r="FX103">
        <v>112</v>
      </c>
      <c r="FY103">
        <v>70</v>
      </c>
      <c r="GA103" t="s">
        <v>3</v>
      </c>
      <c r="GD103">
        <v>0</v>
      </c>
      <c r="GF103">
        <v>-406208071</v>
      </c>
      <c r="GG103">
        <v>2</v>
      </c>
      <c r="GH103">
        <v>1</v>
      </c>
      <c r="GI103">
        <v>2</v>
      </c>
      <c r="GJ103">
        <v>0</v>
      </c>
      <c r="GK103">
        <f>ROUND(R103*(R12)/100,2)</f>
        <v>0</v>
      </c>
      <c r="GL103">
        <f t="shared" ref="GL103:GL108" si="196">ROUND(IF(AND(BH103=3,BI103=3,FS103&lt;&gt;0),P103,0),2)</f>
        <v>0</v>
      </c>
      <c r="GM103">
        <f t="shared" ref="GM103:GM108" si="197">ROUND(O103+X103+Y103+GK103,2)+GX103</f>
        <v>1100.6099999999999</v>
      </c>
      <c r="GN103">
        <f t="shared" ref="GN103:GN108" si="198">IF(OR(BI103=0,BI103=1),GM103-GX103,0)</f>
        <v>0</v>
      </c>
      <c r="GO103">
        <f t="shared" ref="GO103:GO108" si="199">IF(BI103=2,GM103-GX103,0)</f>
        <v>1100.6099999999999</v>
      </c>
      <c r="GP103">
        <f t="shared" ref="GP103:GP108" si="200">IF(BI103=4,GM103-GX103,0)</f>
        <v>0</v>
      </c>
      <c r="GR103">
        <v>0</v>
      </c>
      <c r="GS103">
        <v>3</v>
      </c>
      <c r="GT103">
        <v>0</v>
      </c>
      <c r="GU103" t="s">
        <v>3</v>
      </c>
      <c r="GV103">
        <f t="shared" ref="GV103:GV108" si="201">ROUND((GT103),2)</f>
        <v>0</v>
      </c>
      <c r="GW103">
        <v>1</v>
      </c>
      <c r="GX103">
        <f t="shared" ref="GX103:GX108" si="202">ROUND(HC103*I103,2)</f>
        <v>0</v>
      </c>
      <c r="HA103">
        <v>0</v>
      </c>
      <c r="HB103">
        <v>0</v>
      </c>
      <c r="HC103">
        <f t="shared" ref="HC103:HC108" si="203">GV103*GW103</f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HS103">
        <v>0</v>
      </c>
      <c r="IK103">
        <v>0</v>
      </c>
    </row>
    <row r="104" spans="1:245" x14ac:dyDescent="0.2">
      <c r="A104">
        <v>17</v>
      </c>
      <c r="B104">
        <v>1</v>
      </c>
      <c r="E104" t="s">
        <v>178</v>
      </c>
      <c r="F104" t="s">
        <v>179</v>
      </c>
      <c r="G104" t="s">
        <v>180</v>
      </c>
      <c r="H104" t="s">
        <v>181</v>
      </c>
      <c r="I104">
        <f>ROUND(I103*2,9)</f>
        <v>8</v>
      </c>
      <c r="J104">
        <v>0</v>
      </c>
      <c r="K104">
        <f>ROUND(I103*2,9)</f>
        <v>8</v>
      </c>
      <c r="O104">
        <f t="shared" si="174"/>
        <v>455.83</v>
      </c>
      <c r="P104">
        <f t="shared" si="175"/>
        <v>455.83</v>
      </c>
      <c r="Q104">
        <f>(ROUND((ROUND(((ET104)*AV104*I104),2)*BB104),2)+ROUND((ROUND(((AE104-(EU104))*AV104*I104),2)*BS104),2))</f>
        <v>0</v>
      </c>
      <c r="R104">
        <f t="shared" si="176"/>
        <v>0</v>
      </c>
      <c r="S104">
        <f t="shared" si="177"/>
        <v>0</v>
      </c>
      <c r="T104">
        <f t="shared" si="178"/>
        <v>0</v>
      </c>
      <c r="U104">
        <f t="shared" si="179"/>
        <v>0</v>
      </c>
      <c r="V104">
        <f t="shared" si="180"/>
        <v>0</v>
      </c>
      <c r="W104">
        <f t="shared" si="181"/>
        <v>0</v>
      </c>
      <c r="X104">
        <f t="shared" si="182"/>
        <v>0</v>
      </c>
      <c r="Y104">
        <f t="shared" si="182"/>
        <v>0</v>
      </c>
      <c r="AA104">
        <v>59915021</v>
      </c>
      <c r="AB104">
        <f t="shared" si="183"/>
        <v>3.9</v>
      </c>
      <c r="AC104">
        <f t="shared" si="184"/>
        <v>3.9</v>
      </c>
      <c r="AD104">
        <f>ROUND((((ET104)-(EU104))+AE104),2)</f>
        <v>0</v>
      </c>
      <c r="AE104">
        <f>ROUND((EU104),2)</f>
        <v>0</v>
      </c>
      <c r="AF104">
        <f>ROUND((EV104),2)</f>
        <v>0</v>
      </c>
      <c r="AG104">
        <f t="shared" si="185"/>
        <v>0</v>
      </c>
      <c r="AH104">
        <f>(EW104)</f>
        <v>0</v>
      </c>
      <c r="AI104">
        <f>(EX104)</f>
        <v>0</v>
      </c>
      <c r="AJ104">
        <f t="shared" si="186"/>
        <v>0</v>
      </c>
      <c r="AK104">
        <v>3.9</v>
      </c>
      <c r="AL104">
        <v>3.9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14.61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182</v>
      </c>
      <c r="BM104">
        <v>1617</v>
      </c>
      <c r="BN104">
        <v>0</v>
      </c>
      <c r="BO104" t="s">
        <v>179</v>
      </c>
      <c r="BP104">
        <v>1</v>
      </c>
      <c r="BQ104">
        <v>200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187"/>
        <v>455.83</v>
      </c>
      <c r="CQ104">
        <f t="shared" si="188"/>
        <v>56.98</v>
      </c>
      <c r="CR104">
        <f>(ROUND((ROUND(((ET104)*AV104*1),2)*BB104),2)+ROUND((ROUND(((AE104-(EU104))*AV104*1),2)*BS104),2))</f>
        <v>0</v>
      </c>
      <c r="CS104">
        <f t="shared" si="189"/>
        <v>0</v>
      </c>
      <c r="CT104">
        <f t="shared" si="190"/>
        <v>0</v>
      </c>
      <c r="CU104">
        <f t="shared" si="191"/>
        <v>0</v>
      </c>
      <c r="CV104">
        <f t="shared" si="192"/>
        <v>0</v>
      </c>
      <c r="CW104">
        <f t="shared" si="193"/>
        <v>0</v>
      </c>
      <c r="CX104">
        <f t="shared" si="193"/>
        <v>0</v>
      </c>
      <c r="CY104">
        <f t="shared" si="194"/>
        <v>0</v>
      </c>
      <c r="CZ104">
        <f t="shared" si="195"/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1010</v>
      </c>
      <c r="DV104" t="s">
        <v>181</v>
      </c>
      <c r="DW104" t="s">
        <v>181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58358197</v>
      </c>
      <c r="EF104">
        <v>200</v>
      </c>
      <c r="EG104" t="s">
        <v>183</v>
      </c>
      <c r="EH104">
        <v>0</v>
      </c>
      <c r="EI104" t="s">
        <v>3</v>
      </c>
      <c r="EJ104">
        <v>1</v>
      </c>
      <c r="EK104">
        <v>1617</v>
      </c>
      <c r="EL104" t="s">
        <v>184</v>
      </c>
      <c r="EM104" t="s">
        <v>185</v>
      </c>
      <c r="EO104" t="s">
        <v>3</v>
      </c>
      <c r="EQ104">
        <v>0</v>
      </c>
      <c r="ER104">
        <v>3.9</v>
      </c>
      <c r="ES104">
        <v>3.9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FQ104">
        <v>0</v>
      </c>
      <c r="FR104">
        <v>0</v>
      </c>
      <c r="FS104">
        <v>0</v>
      </c>
      <c r="FX104">
        <v>0</v>
      </c>
      <c r="FY104">
        <v>0</v>
      </c>
      <c r="GA104" t="s">
        <v>3</v>
      </c>
      <c r="GD104">
        <v>0</v>
      </c>
      <c r="GF104">
        <v>-235484373</v>
      </c>
      <c r="GG104">
        <v>2</v>
      </c>
      <c r="GH104">
        <v>1</v>
      </c>
      <c r="GI104">
        <v>2</v>
      </c>
      <c r="GJ104">
        <v>0</v>
      </c>
      <c r="GK104">
        <f>ROUND(R104*(R12)/100,2)</f>
        <v>0</v>
      </c>
      <c r="GL104">
        <f t="shared" si="196"/>
        <v>0</v>
      </c>
      <c r="GM104">
        <f t="shared" si="197"/>
        <v>455.83</v>
      </c>
      <c r="GN104">
        <f t="shared" si="198"/>
        <v>455.83</v>
      </c>
      <c r="GO104">
        <f t="shared" si="199"/>
        <v>0</v>
      </c>
      <c r="GP104">
        <f t="shared" si="200"/>
        <v>0</v>
      </c>
      <c r="GR104">
        <v>0</v>
      </c>
      <c r="GS104">
        <v>3</v>
      </c>
      <c r="GT104">
        <v>0</v>
      </c>
      <c r="GU104" t="s">
        <v>3</v>
      </c>
      <c r="GV104">
        <f t="shared" si="201"/>
        <v>0</v>
      </c>
      <c r="GW104">
        <v>1</v>
      </c>
      <c r="GX104">
        <f t="shared" si="202"/>
        <v>0</v>
      </c>
      <c r="HA104">
        <v>0</v>
      </c>
      <c r="HB104">
        <v>0</v>
      </c>
      <c r="HC104">
        <f t="shared" si="203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45" x14ac:dyDescent="0.2">
      <c r="A105">
        <v>17</v>
      </c>
      <c r="B105">
        <v>1</v>
      </c>
      <c r="E105" t="s">
        <v>186</v>
      </c>
      <c r="F105" t="s">
        <v>187</v>
      </c>
      <c r="G105" t="s">
        <v>188</v>
      </c>
      <c r="H105" t="s">
        <v>189</v>
      </c>
      <c r="I105">
        <f>ROUND((99+204+90+120)*2*3*1.01/100,9)</f>
        <v>31.087800000000001</v>
      </c>
      <c r="J105">
        <v>0</v>
      </c>
      <c r="K105">
        <f>ROUND((99+204+90+120)*2*3*1.01/100,9)</f>
        <v>31.087800000000001</v>
      </c>
      <c r="O105">
        <f t="shared" si="174"/>
        <v>397415.08</v>
      </c>
      <c r="P105">
        <f t="shared" si="175"/>
        <v>30849.59</v>
      </c>
      <c r="Q105">
        <f>(ROUND((ROUND((((ET105*1.1))*AV105*I105),2)*BB105),2)+ROUND((ROUND(((AE105-((EU105*1.1)))*AV105*I105),2)*BS105),2))</f>
        <v>26907.68</v>
      </c>
      <c r="R105">
        <f t="shared" si="176"/>
        <v>11230.53</v>
      </c>
      <c r="S105">
        <f t="shared" si="177"/>
        <v>339657.81</v>
      </c>
      <c r="T105">
        <f t="shared" si="178"/>
        <v>0</v>
      </c>
      <c r="U105">
        <f t="shared" si="179"/>
        <v>576.50646358800009</v>
      </c>
      <c r="V105">
        <f t="shared" si="180"/>
        <v>0</v>
      </c>
      <c r="W105">
        <f t="shared" si="181"/>
        <v>0</v>
      </c>
      <c r="X105">
        <f t="shared" si="182"/>
        <v>312485.19</v>
      </c>
      <c r="Y105">
        <f t="shared" si="182"/>
        <v>146052.85999999999</v>
      </c>
      <c r="AA105">
        <v>59915021</v>
      </c>
      <c r="AB105">
        <f t="shared" si="183"/>
        <v>325.14999999999998</v>
      </c>
      <c r="AC105">
        <f t="shared" si="184"/>
        <v>52.94</v>
      </c>
      <c r="AD105">
        <f>ROUND(((((ET105*1.1))-((EU105*1.1)))+AE105),2)</f>
        <v>58.08</v>
      </c>
      <c r="AE105">
        <f>ROUND(((EU105*1.1)),2)</f>
        <v>7.08</v>
      </c>
      <c r="AF105">
        <f>ROUND(((EV105*1.1)),2)</f>
        <v>214.13</v>
      </c>
      <c r="AG105">
        <f t="shared" si="185"/>
        <v>0</v>
      </c>
      <c r="AH105">
        <f>((EW105*1.1))</f>
        <v>17.380000000000003</v>
      </c>
      <c r="AI105">
        <f>((EX105*1.1))</f>
        <v>0</v>
      </c>
      <c r="AJ105">
        <f t="shared" si="186"/>
        <v>0</v>
      </c>
      <c r="AK105">
        <v>300.39999999999998</v>
      </c>
      <c r="AL105">
        <v>52.94</v>
      </c>
      <c r="AM105">
        <v>52.8</v>
      </c>
      <c r="AN105">
        <v>6.44</v>
      </c>
      <c r="AO105">
        <v>194.66</v>
      </c>
      <c r="AP105">
        <v>0</v>
      </c>
      <c r="AQ105">
        <v>15.8</v>
      </c>
      <c r="AR105">
        <v>0</v>
      </c>
      <c r="AS105">
        <v>0</v>
      </c>
      <c r="AT105">
        <v>92</v>
      </c>
      <c r="AU105">
        <v>43</v>
      </c>
      <c r="AV105">
        <v>1.0669999999999999</v>
      </c>
      <c r="AW105">
        <v>1.081</v>
      </c>
      <c r="AZ105">
        <v>1</v>
      </c>
      <c r="BA105">
        <v>47.82</v>
      </c>
      <c r="BB105">
        <v>13.97</v>
      </c>
      <c r="BC105">
        <v>17.34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2</v>
      </c>
      <c r="BJ105" t="s">
        <v>190</v>
      </c>
      <c r="BM105">
        <v>318</v>
      </c>
      <c r="BN105">
        <v>0</v>
      </c>
      <c r="BO105" t="s">
        <v>187</v>
      </c>
      <c r="BP105">
        <v>1</v>
      </c>
      <c r="BQ105">
        <v>40</v>
      </c>
      <c r="BR105">
        <v>0</v>
      </c>
      <c r="BS105">
        <v>47.82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92</v>
      </c>
      <c r="CA105">
        <v>43</v>
      </c>
      <c r="CB105" t="s">
        <v>3</v>
      </c>
      <c r="CE105">
        <v>30</v>
      </c>
      <c r="CF105">
        <v>0</v>
      </c>
      <c r="CG105">
        <v>0</v>
      </c>
      <c r="CM105">
        <v>0</v>
      </c>
      <c r="CN105" t="s">
        <v>267</v>
      </c>
      <c r="CO105">
        <v>0</v>
      </c>
      <c r="CP105">
        <f t="shared" si="187"/>
        <v>397415.08</v>
      </c>
      <c r="CQ105">
        <f t="shared" si="188"/>
        <v>992.37</v>
      </c>
      <c r="CR105">
        <f>(ROUND((ROUND((((ET105*1.1))*AV105*1),2)*BB105),2)+ROUND((ROUND(((AE105-((EU105*1.1)))*AV105*1),2)*BS105),2))</f>
        <v>865.72</v>
      </c>
      <c r="CS105">
        <f t="shared" si="189"/>
        <v>361.04</v>
      </c>
      <c r="CT105">
        <f t="shared" si="190"/>
        <v>10925.91</v>
      </c>
      <c r="CU105">
        <f t="shared" si="191"/>
        <v>0</v>
      </c>
      <c r="CV105">
        <f t="shared" si="192"/>
        <v>18.544460000000001</v>
      </c>
      <c r="CW105">
        <f t="shared" si="193"/>
        <v>0</v>
      </c>
      <c r="CX105">
        <f t="shared" si="193"/>
        <v>0</v>
      </c>
      <c r="CY105">
        <f t="shared" si="194"/>
        <v>312485.18520000001</v>
      </c>
      <c r="CZ105">
        <f t="shared" si="195"/>
        <v>146052.85829999999</v>
      </c>
      <c r="DC105" t="s">
        <v>3</v>
      </c>
      <c r="DD105" t="s">
        <v>3</v>
      </c>
      <c r="DE105" t="s">
        <v>31</v>
      </c>
      <c r="DF105" t="s">
        <v>31</v>
      </c>
      <c r="DG105" t="s">
        <v>31</v>
      </c>
      <c r="DH105" t="s">
        <v>3</v>
      </c>
      <c r="DI105" t="s">
        <v>31</v>
      </c>
      <c r="DJ105" t="s">
        <v>31</v>
      </c>
      <c r="DK105" t="s">
        <v>3</v>
      </c>
      <c r="DL105" t="s">
        <v>3</v>
      </c>
      <c r="DM105" t="s">
        <v>3</v>
      </c>
      <c r="DN105">
        <v>112</v>
      </c>
      <c r="DO105">
        <v>70</v>
      </c>
      <c r="DP105">
        <v>1.0669999999999999</v>
      </c>
      <c r="DQ105">
        <v>1.081</v>
      </c>
      <c r="DU105">
        <v>1013</v>
      </c>
      <c r="DV105" t="s">
        <v>189</v>
      </c>
      <c r="DW105" t="s">
        <v>189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58356898</v>
      </c>
      <c r="EF105">
        <v>40</v>
      </c>
      <c r="EG105" t="s">
        <v>175</v>
      </c>
      <c r="EH105">
        <v>0</v>
      </c>
      <c r="EI105" t="s">
        <v>3</v>
      </c>
      <c r="EJ105">
        <v>2</v>
      </c>
      <c r="EK105">
        <v>318</v>
      </c>
      <c r="EL105" t="s">
        <v>191</v>
      </c>
      <c r="EM105" t="s">
        <v>192</v>
      </c>
      <c r="EO105" t="s">
        <v>34</v>
      </c>
      <c r="EQ105">
        <v>0</v>
      </c>
      <c r="ER105">
        <v>300.39999999999998</v>
      </c>
      <c r="ES105">
        <v>52.94</v>
      </c>
      <c r="ET105">
        <v>52.8</v>
      </c>
      <c r="EU105">
        <v>6.44</v>
      </c>
      <c r="EV105">
        <v>194.66</v>
      </c>
      <c r="EW105">
        <v>15.8</v>
      </c>
      <c r="EX105">
        <v>0</v>
      </c>
      <c r="EY105">
        <v>0</v>
      </c>
      <c r="FQ105">
        <v>0</v>
      </c>
      <c r="FR105">
        <v>0</v>
      </c>
      <c r="FS105">
        <v>2</v>
      </c>
      <c r="FX105">
        <v>112</v>
      </c>
      <c r="FY105">
        <v>70</v>
      </c>
      <c r="GA105" t="s">
        <v>3</v>
      </c>
      <c r="GD105">
        <v>0</v>
      </c>
      <c r="GF105">
        <v>1221009443</v>
      </c>
      <c r="GG105">
        <v>2</v>
      </c>
      <c r="GH105">
        <v>1</v>
      </c>
      <c r="GI105">
        <v>2</v>
      </c>
      <c r="GJ105">
        <v>0</v>
      </c>
      <c r="GK105">
        <f>ROUND(R105*(R12)/100,2)</f>
        <v>17968.849999999999</v>
      </c>
      <c r="GL105">
        <f t="shared" si="196"/>
        <v>0</v>
      </c>
      <c r="GM105">
        <f t="shared" si="197"/>
        <v>873921.98</v>
      </c>
      <c r="GN105">
        <f t="shared" si="198"/>
        <v>0</v>
      </c>
      <c r="GO105">
        <f t="shared" si="199"/>
        <v>873921.98</v>
      </c>
      <c r="GP105">
        <f t="shared" si="200"/>
        <v>0</v>
      </c>
      <c r="GR105">
        <v>0</v>
      </c>
      <c r="GS105">
        <v>3</v>
      </c>
      <c r="GT105">
        <v>0</v>
      </c>
      <c r="GU105" t="s">
        <v>3</v>
      </c>
      <c r="GV105">
        <f t="shared" si="201"/>
        <v>0</v>
      </c>
      <c r="GW105">
        <v>1</v>
      </c>
      <c r="GX105">
        <f t="shared" si="202"/>
        <v>0</v>
      </c>
      <c r="HA105">
        <v>0</v>
      </c>
      <c r="HB105">
        <v>0</v>
      </c>
      <c r="HC105">
        <f t="shared" si="203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HS105">
        <v>0</v>
      </c>
      <c r="IK105">
        <v>0</v>
      </c>
    </row>
    <row r="106" spans="1:245" x14ac:dyDescent="0.2">
      <c r="A106">
        <v>17</v>
      </c>
      <c r="B106">
        <v>1</v>
      </c>
      <c r="E106" t="s">
        <v>193</v>
      </c>
      <c r="F106" t="s">
        <v>194</v>
      </c>
      <c r="G106" t="s">
        <v>195</v>
      </c>
      <c r="H106" t="s">
        <v>196</v>
      </c>
      <c r="I106">
        <f>ROUND(ROUND(I105/10*1.02,5),9)</f>
        <v>3.17096</v>
      </c>
      <c r="J106">
        <v>0</v>
      </c>
      <c r="K106">
        <f>ROUND(ROUND(I105/10*1.02,5),9)</f>
        <v>3.17096</v>
      </c>
      <c r="O106">
        <f t="shared" si="174"/>
        <v>2202779.7999999998</v>
      </c>
      <c r="P106">
        <f t="shared" si="175"/>
        <v>2202779.7999999998</v>
      </c>
      <c r="Q106">
        <f>(ROUND((ROUND(((ET106)*AV106*I106),2)*BB106),2)+ROUND((ROUND(((AE106-(EU106))*AV106*I106),2)*BS106),2))</f>
        <v>0</v>
      </c>
      <c r="R106">
        <f t="shared" si="176"/>
        <v>0</v>
      </c>
      <c r="S106">
        <f t="shared" si="177"/>
        <v>0</v>
      </c>
      <c r="T106">
        <f t="shared" si="178"/>
        <v>0</v>
      </c>
      <c r="U106">
        <f t="shared" si="179"/>
        <v>0</v>
      </c>
      <c r="V106">
        <f t="shared" si="180"/>
        <v>0</v>
      </c>
      <c r="W106">
        <f t="shared" si="181"/>
        <v>0</v>
      </c>
      <c r="X106">
        <f t="shared" si="182"/>
        <v>0</v>
      </c>
      <c r="Y106">
        <f t="shared" si="182"/>
        <v>0</v>
      </c>
      <c r="AA106">
        <v>59915021</v>
      </c>
      <c r="AB106">
        <f t="shared" si="183"/>
        <v>81534.37</v>
      </c>
      <c r="AC106">
        <f t="shared" si="184"/>
        <v>81534.37</v>
      </c>
      <c r="AD106">
        <f>ROUND((((ET106)-(EU106))+AE106),2)</f>
        <v>0</v>
      </c>
      <c r="AE106">
        <f>ROUND((EU106),2)</f>
        <v>0</v>
      </c>
      <c r="AF106">
        <f>ROUND((EV106),2)</f>
        <v>0</v>
      </c>
      <c r="AG106">
        <f t="shared" si="185"/>
        <v>0</v>
      </c>
      <c r="AH106">
        <f>(EW106)</f>
        <v>0</v>
      </c>
      <c r="AI106">
        <f>(EX106)</f>
        <v>0</v>
      </c>
      <c r="AJ106">
        <f t="shared" si="186"/>
        <v>0</v>
      </c>
      <c r="AK106">
        <v>81534.37</v>
      </c>
      <c r="AL106">
        <v>81534.37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8.52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2</v>
      </c>
      <c r="BJ106" t="s">
        <v>197</v>
      </c>
      <c r="BM106">
        <v>1618</v>
      </c>
      <c r="BN106">
        <v>0</v>
      </c>
      <c r="BO106" t="s">
        <v>194</v>
      </c>
      <c r="BP106">
        <v>1</v>
      </c>
      <c r="BQ106">
        <v>201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0</v>
      </c>
      <c r="CA106">
        <v>0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187"/>
        <v>2202779.7999999998</v>
      </c>
      <c r="CQ106">
        <f t="shared" si="188"/>
        <v>694672.83</v>
      </c>
      <c r="CR106">
        <f>(ROUND((ROUND(((ET106)*AV106*1),2)*BB106),2)+ROUND((ROUND(((AE106-(EU106))*AV106*1),2)*BS106),2))</f>
        <v>0</v>
      </c>
      <c r="CS106">
        <f t="shared" si="189"/>
        <v>0</v>
      </c>
      <c r="CT106">
        <f t="shared" si="190"/>
        <v>0</v>
      </c>
      <c r="CU106">
        <f t="shared" si="191"/>
        <v>0</v>
      </c>
      <c r="CV106">
        <f t="shared" si="192"/>
        <v>0</v>
      </c>
      <c r="CW106">
        <f t="shared" si="193"/>
        <v>0</v>
      </c>
      <c r="CX106">
        <f t="shared" si="193"/>
        <v>0</v>
      </c>
      <c r="CY106">
        <f t="shared" si="194"/>
        <v>0</v>
      </c>
      <c r="CZ106">
        <f t="shared" si="195"/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1003</v>
      </c>
      <c r="DV106" t="s">
        <v>196</v>
      </c>
      <c r="DW106" t="s">
        <v>196</v>
      </c>
      <c r="DX106">
        <v>1000</v>
      </c>
      <c r="DZ106" t="s">
        <v>3</v>
      </c>
      <c r="EA106" t="s">
        <v>3</v>
      </c>
      <c r="EB106" t="s">
        <v>3</v>
      </c>
      <c r="EC106" t="s">
        <v>3</v>
      </c>
      <c r="EE106">
        <v>58358198</v>
      </c>
      <c r="EF106">
        <v>201</v>
      </c>
      <c r="EG106" t="s">
        <v>198</v>
      </c>
      <c r="EH106">
        <v>0</v>
      </c>
      <c r="EI106" t="s">
        <v>3</v>
      </c>
      <c r="EJ106">
        <v>2</v>
      </c>
      <c r="EK106">
        <v>1618</v>
      </c>
      <c r="EL106" t="s">
        <v>199</v>
      </c>
      <c r="EM106" t="s">
        <v>200</v>
      </c>
      <c r="EO106" t="s">
        <v>3</v>
      </c>
      <c r="EQ106">
        <v>0</v>
      </c>
      <c r="ER106">
        <v>81534.37</v>
      </c>
      <c r="ES106">
        <v>81534.37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0</v>
      </c>
      <c r="FY106">
        <v>0</v>
      </c>
      <c r="GA106" t="s">
        <v>3</v>
      </c>
      <c r="GD106">
        <v>0</v>
      </c>
      <c r="GF106">
        <v>2107333282</v>
      </c>
      <c r="GG106">
        <v>2</v>
      </c>
      <c r="GH106">
        <v>1</v>
      </c>
      <c r="GI106">
        <v>2</v>
      </c>
      <c r="GJ106">
        <v>0</v>
      </c>
      <c r="GK106">
        <f>ROUND(R106*(R12)/100,2)</f>
        <v>0</v>
      </c>
      <c r="GL106">
        <f t="shared" si="196"/>
        <v>0</v>
      </c>
      <c r="GM106">
        <f t="shared" si="197"/>
        <v>2202779.7999999998</v>
      </c>
      <c r="GN106">
        <f t="shared" si="198"/>
        <v>0</v>
      </c>
      <c r="GO106">
        <f t="shared" si="199"/>
        <v>2202779.7999999998</v>
      </c>
      <c r="GP106">
        <f t="shared" si="200"/>
        <v>0</v>
      </c>
      <c r="GR106">
        <v>0</v>
      </c>
      <c r="GS106">
        <v>3</v>
      </c>
      <c r="GT106">
        <v>0</v>
      </c>
      <c r="GU106" t="s">
        <v>3</v>
      </c>
      <c r="GV106">
        <f t="shared" si="201"/>
        <v>0</v>
      </c>
      <c r="GW106">
        <v>1</v>
      </c>
      <c r="GX106">
        <f t="shared" si="202"/>
        <v>0</v>
      </c>
      <c r="HA106">
        <v>0</v>
      </c>
      <c r="HB106">
        <v>0</v>
      </c>
      <c r="HC106">
        <f t="shared" si="203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45" x14ac:dyDescent="0.2">
      <c r="A107">
        <v>17</v>
      </c>
      <c r="B107">
        <v>1</v>
      </c>
      <c r="E107" t="s">
        <v>201</v>
      </c>
      <c r="F107" t="s">
        <v>202</v>
      </c>
      <c r="G107" t="s">
        <v>203</v>
      </c>
      <c r="H107" t="s">
        <v>204</v>
      </c>
      <c r="I107">
        <f>ROUND(16/100,9)</f>
        <v>0.16</v>
      </c>
      <c r="J107">
        <v>0</v>
      </c>
      <c r="K107">
        <f>ROUND(16/100,9)</f>
        <v>0.16</v>
      </c>
      <c r="O107">
        <f t="shared" si="174"/>
        <v>20578.87</v>
      </c>
      <c r="P107">
        <f t="shared" si="175"/>
        <v>587.76</v>
      </c>
      <c r="Q107">
        <f>(ROUND((ROUND((((ET107*1.1))*AV107*I107),2)*BB107),2)+ROUND((ROUND(((AE107-((EU107*1.1)))*AV107*I107),2)*BS107),2))</f>
        <v>1078.78</v>
      </c>
      <c r="R107">
        <f t="shared" si="176"/>
        <v>544.19000000000005</v>
      </c>
      <c r="S107">
        <f t="shared" si="177"/>
        <v>18912.330000000002</v>
      </c>
      <c r="T107">
        <f t="shared" si="178"/>
        <v>0</v>
      </c>
      <c r="U107">
        <f t="shared" si="179"/>
        <v>28.724319359999999</v>
      </c>
      <c r="V107">
        <f t="shared" si="180"/>
        <v>0</v>
      </c>
      <c r="W107">
        <f t="shared" si="181"/>
        <v>0</v>
      </c>
      <c r="X107">
        <f t="shared" si="182"/>
        <v>17399.34</v>
      </c>
      <c r="Y107">
        <f t="shared" si="182"/>
        <v>8132.3</v>
      </c>
      <c r="AA107">
        <v>59915021</v>
      </c>
      <c r="AB107">
        <f t="shared" si="183"/>
        <v>3683.62</v>
      </c>
      <c r="AC107">
        <f t="shared" si="184"/>
        <v>535.53</v>
      </c>
      <c r="AD107">
        <f>ROUND(((((ET107*1.1))-((EU107*1.1)))+AE107),2)</f>
        <v>787.24</v>
      </c>
      <c r="AE107">
        <f>ROUND(((EU107*1.1)),2)</f>
        <v>67.94</v>
      </c>
      <c r="AF107">
        <f>ROUND(((EV107*1.1)),2)</f>
        <v>2360.85</v>
      </c>
      <c r="AG107">
        <f t="shared" si="185"/>
        <v>0</v>
      </c>
      <c r="AH107">
        <f>((EW107*1.1))</f>
        <v>171.46800000000002</v>
      </c>
      <c r="AI107">
        <f>((EX107*1.1))</f>
        <v>0</v>
      </c>
      <c r="AJ107">
        <f t="shared" si="186"/>
        <v>0</v>
      </c>
      <c r="AK107">
        <v>3397.43</v>
      </c>
      <c r="AL107">
        <v>535.53</v>
      </c>
      <c r="AM107">
        <v>715.67</v>
      </c>
      <c r="AN107">
        <v>61.76</v>
      </c>
      <c r="AO107">
        <v>2146.23</v>
      </c>
      <c r="AP107">
        <v>0</v>
      </c>
      <c r="AQ107">
        <v>155.88</v>
      </c>
      <c r="AR107">
        <v>0</v>
      </c>
      <c r="AS107">
        <v>0</v>
      </c>
      <c r="AT107">
        <v>92</v>
      </c>
      <c r="AU107">
        <v>43</v>
      </c>
      <c r="AV107">
        <v>1.0469999999999999</v>
      </c>
      <c r="AW107">
        <v>1</v>
      </c>
      <c r="AZ107">
        <v>1</v>
      </c>
      <c r="BA107">
        <v>47.82</v>
      </c>
      <c r="BB107">
        <v>8.18</v>
      </c>
      <c r="BC107">
        <v>6.86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2</v>
      </c>
      <c r="BJ107" t="s">
        <v>205</v>
      </c>
      <c r="BM107">
        <v>1726</v>
      </c>
      <c r="BN107">
        <v>0</v>
      </c>
      <c r="BO107" t="s">
        <v>202</v>
      </c>
      <c r="BP107">
        <v>1</v>
      </c>
      <c r="BQ107">
        <v>40</v>
      </c>
      <c r="BR107">
        <v>0</v>
      </c>
      <c r="BS107">
        <v>47.82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92</v>
      </c>
      <c r="CA107">
        <v>43</v>
      </c>
      <c r="CB107" t="s">
        <v>3</v>
      </c>
      <c r="CE107">
        <v>30</v>
      </c>
      <c r="CF107">
        <v>0</v>
      </c>
      <c r="CG107">
        <v>0</v>
      </c>
      <c r="CM107">
        <v>0</v>
      </c>
      <c r="CN107" t="s">
        <v>267</v>
      </c>
      <c r="CO107">
        <v>0</v>
      </c>
      <c r="CP107">
        <f t="shared" si="187"/>
        <v>20578.870000000003</v>
      </c>
      <c r="CQ107">
        <f t="shared" si="188"/>
        <v>3673.74</v>
      </c>
      <c r="CR107">
        <f>(ROUND((ROUND((((ET107*1.1))*AV107*1),2)*BB107),2)+ROUND((ROUND(((AE107-((EU107*1.1)))*AV107*1),2)*BS107),2))</f>
        <v>6742.28</v>
      </c>
      <c r="CS107">
        <f t="shared" si="189"/>
        <v>3401.44</v>
      </c>
      <c r="CT107">
        <f t="shared" si="190"/>
        <v>118201.95</v>
      </c>
      <c r="CU107">
        <f t="shared" si="191"/>
        <v>0</v>
      </c>
      <c r="CV107">
        <f t="shared" si="192"/>
        <v>179.526996</v>
      </c>
      <c r="CW107">
        <f t="shared" si="193"/>
        <v>0</v>
      </c>
      <c r="CX107">
        <f t="shared" si="193"/>
        <v>0</v>
      </c>
      <c r="CY107">
        <f t="shared" si="194"/>
        <v>17399.343600000004</v>
      </c>
      <c r="CZ107">
        <f t="shared" si="195"/>
        <v>8132.3019000000004</v>
      </c>
      <c r="DC107" t="s">
        <v>3</v>
      </c>
      <c r="DD107" t="s">
        <v>3</v>
      </c>
      <c r="DE107" t="s">
        <v>31</v>
      </c>
      <c r="DF107" t="s">
        <v>31</v>
      </c>
      <c r="DG107" t="s">
        <v>31</v>
      </c>
      <c r="DH107" t="s">
        <v>3</v>
      </c>
      <c r="DI107" t="s">
        <v>31</v>
      </c>
      <c r="DJ107" t="s">
        <v>31</v>
      </c>
      <c r="DK107" t="s">
        <v>3</v>
      </c>
      <c r="DL107" t="s">
        <v>3</v>
      </c>
      <c r="DM107" t="s">
        <v>3</v>
      </c>
      <c r="DN107">
        <v>112</v>
      </c>
      <c r="DO107">
        <v>70</v>
      </c>
      <c r="DP107">
        <v>1.0469999999999999</v>
      </c>
      <c r="DQ107">
        <v>1</v>
      </c>
      <c r="DU107">
        <v>1013</v>
      </c>
      <c r="DV107" t="s">
        <v>204</v>
      </c>
      <c r="DW107" t="s">
        <v>204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58358306</v>
      </c>
      <c r="EF107">
        <v>40</v>
      </c>
      <c r="EG107" t="s">
        <v>175</v>
      </c>
      <c r="EH107">
        <v>0</v>
      </c>
      <c r="EI107" t="s">
        <v>3</v>
      </c>
      <c r="EJ107">
        <v>2</v>
      </c>
      <c r="EK107">
        <v>1726</v>
      </c>
      <c r="EL107" t="s">
        <v>206</v>
      </c>
      <c r="EM107" t="s">
        <v>207</v>
      </c>
      <c r="EO107" t="s">
        <v>34</v>
      </c>
      <c r="EQ107">
        <v>0</v>
      </c>
      <c r="ER107">
        <v>3397.43</v>
      </c>
      <c r="ES107">
        <v>535.53</v>
      </c>
      <c r="ET107">
        <v>715.67</v>
      </c>
      <c r="EU107">
        <v>61.76</v>
      </c>
      <c r="EV107">
        <v>2146.23</v>
      </c>
      <c r="EW107">
        <v>155.88</v>
      </c>
      <c r="EX107">
        <v>0</v>
      </c>
      <c r="EY107">
        <v>0</v>
      </c>
      <c r="FQ107">
        <v>0</v>
      </c>
      <c r="FR107">
        <v>0</v>
      </c>
      <c r="FS107">
        <v>0</v>
      </c>
      <c r="FX107">
        <v>112</v>
      </c>
      <c r="FY107">
        <v>70</v>
      </c>
      <c r="GA107" t="s">
        <v>3</v>
      </c>
      <c r="GD107">
        <v>0</v>
      </c>
      <c r="GF107">
        <v>1607249977</v>
      </c>
      <c r="GG107">
        <v>2</v>
      </c>
      <c r="GH107">
        <v>1</v>
      </c>
      <c r="GI107">
        <v>2</v>
      </c>
      <c r="GJ107">
        <v>0</v>
      </c>
      <c r="GK107">
        <f>ROUND(R107*(R12)/100,2)</f>
        <v>870.7</v>
      </c>
      <c r="GL107">
        <f t="shared" si="196"/>
        <v>0</v>
      </c>
      <c r="GM107">
        <f t="shared" si="197"/>
        <v>46981.21</v>
      </c>
      <c r="GN107">
        <f t="shared" si="198"/>
        <v>0</v>
      </c>
      <c r="GO107">
        <f t="shared" si="199"/>
        <v>46981.21</v>
      </c>
      <c r="GP107">
        <f t="shared" si="200"/>
        <v>0</v>
      </c>
      <c r="GR107">
        <v>0</v>
      </c>
      <c r="GS107">
        <v>3</v>
      </c>
      <c r="GT107">
        <v>0</v>
      </c>
      <c r="GU107" t="s">
        <v>3</v>
      </c>
      <c r="GV107">
        <f t="shared" si="201"/>
        <v>0</v>
      </c>
      <c r="GW107">
        <v>1</v>
      </c>
      <c r="GX107">
        <f t="shared" si="202"/>
        <v>0</v>
      </c>
      <c r="HA107">
        <v>0</v>
      </c>
      <c r="HB107">
        <v>0</v>
      </c>
      <c r="HC107">
        <f t="shared" si="203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HS107">
        <v>0</v>
      </c>
      <c r="IK107">
        <v>0</v>
      </c>
    </row>
    <row r="108" spans="1:245" x14ac:dyDescent="0.2">
      <c r="A108">
        <v>18</v>
      </c>
      <c r="B108">
        <v>1</v>
      </c>
      <c r="E108" t="s">
        <v>208</v>
      </c>
      <c r="F108" t="s">
        <v>209</v>
      </c>
      <c r="G108" t="s">
        <v>210</v>
      </c>
      <c r="H108" t="s">
        <v>211</v>
      </c>
      <c r="I108">
        <f>I107*J108</f>
        <v>16</v>
      </c>
      <c r="J108">
        <v>100</v>
      </c>
      <c r="K108">
        <v>100</v>
      </c>
      <c r="O108">
        <f t="shared" si="174"/>
        <v>5186.55</v>
      </c>
      <c r="P108">
        <f t="shared" si="175"/>
        <v>5186.55</v>
      </c>
      <c r="Q108">
        <f>(ROUND((ROUND(((ET108)*AV108*I108),2)*BB108),2)+ROUND((ROUND(((AE108-(EU108))*AV108*I108),2)*BS108),2))</f>
        <v>0</v>
      </c>
      <c r="R108">
        <f t="shared" si="176"/>
        <v>0</v>
      </c>
      <c r="S108">
        <f t="shared" si="177"/>
        <v>0</v>
      </c>
      <c r="T108">
        <f t="shared" si="178"/>
        <v>0</v>
      </c>
      <c r="U108">
        <f t="shared" si="179"/>
        <v>0</v>
      </c>
      <c r="V108">
        <f t="shared" si="180"/>
        <v>0</v>
      </c>
      <c r="W108">
        <f t="shared" si="181"/>
        <v>0</v>
      </c>
      <c r="X108">
        <f t="shared" si="182"/>
        <v>0</v>
      </c>
      <c r="Y108">
        <f t="shared" si="182"/>
        <v>0</v>
      </c>
      <c r="AA108">
        <v>59915021</v>
      </c>
      <c r="AB108">
        <f t="shared" si="183"/>
        <v>153.63</v>
      </c>
      <c r="AC108">
        <f t="shared" si="184"/>
        <v>153.63</v>
      </c>
      <c r="AD108">
        <f>ROUND((((ET108)-(EU108))+AE108),2)</f>
        <v>0</v>
      </c>
      <c r="AE108">
        <f>ROUND((EU108),2)</f>
        <v>0</v>
      </c>
      <c r="AF108">
        <f>ROUND((EV108),2)</f>
        <v>0</v>
      </c>
      <c r="AG108">
        <f t="shared" si="185"/>
        <v>0</v>
      </c>
      <c r="AH108">
        <f>(EW108)</f>
        <v>0</v>
      </c>
      <c r="AI108">
        <f>(EX108)</f>
        <v>0</v>
      </c>
      <c r="AJ108">
        <f t="shared" si="186"/>
        <v>0</v>
      </c>
      <c r="AK108">
        <v>153.63</v>
      </c>
      <c r="AL108">
        <v>153.63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2.11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2</v>
      </c>
      <c r="BJ108" t="s">
        <v>212</v>
      </c>
      <c r="BM108">
        <v>1726</v>
      </c>
      <c r="BN108">
        <v>0</v>
      </c>
      <c r="BO108" t="s">
        <v>209</v>
      </c>
      <c r="BP108">
        <v>1</v>
      </c>
      <c r="BQ108">
        <v>40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187"/>
        <v>5186.55</v>
      </c>
      <c r="CQ108">
        <f t="shared" si="188"/>
        <v>324.16000000000003</v>
      </c>
      <c r="CR108">
        <f>(ROUND((ROUND(((ET108)*AV108*1),2)*BB108),2)+ROUND((ROUND(((AE108-(EU108))*AV108*1),2)*BS108),2))</f>
        <v>0</v>
      </c>
      <c r="CS108">
        <f t="shared" si="189"/>
        <v>0</v>
      </c>
      <c r="CT108">
        <f t="shared" si="190"/>
        <v>0</v>
      </c>
      <c r="CU108">
        <f t="shared" si="191"/>
        <v>0</v>
      </c>
      <c r="CV108">
        <f t="shared" si="192"/>
        <v>0</v>
      </c>
      <c r="CW108">
        <f t="shared" si="193"/>
        <v>0</v>
      </c>
      <c r="CX108">
        <f t="shared" si="193"/>
        <v>0</v>
      </c>
      <c r="CY108">
        <f t="shared" si="194"/>
        <v>0</v>
      </c>
      <c r="CZ108">
        <f t="shared" si="195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112</v>
      </c>
      <c r="DO108">
        <v>70</v>
      </c>
      <c r="DP108">
        <v>1.0469999999999999</v>
      </c>
      <c r="DQ108">
        <v>1</v>
      </c>
      <c r="DU108">
        <v>1013</v>
      </c>
      <c r="DV108" t="s">
        <v>211</v>
      </c>
      <c r="DW108" t="s">
        <v>211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58358306</v>
      </c>
      <c r="EF108">
        <v>40</v>
      </c>
      <c r="EG108" t="s">
        <v>175</v>
      </c>
      <c r="EH108">
        <v>0</v>
      </c>
      <c r="EI108" t="s">
        <v>3</v>
      </c>
      <c r="EJ108">
        <v>2</v>
      </c>
      <c r="EK108">
        <v>1726</v>
      </c>
      <c r="EL108" t="s">
        <v>206</v>
      </c>
      <c r="EM108" t="s">
        <v>207</v>
      </c>
      <c r="EO108" t="s">
        <v>3</v>
      </c>
      <c r="EQ108">
        <v>0</v>
      </c>
      <c r="ER108">
        <v>153.63</v>
      </c>
      <c r="ES108">
        <v>153.63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v>0</v>
      </c>
      <c r="FS108">
        <v>0</v>
      </c>
      <c r="FX108">
        <v>112</v>
      </c>
      <c r="FY108">
        <v>70</v>
      </c>
      <c r="GA108" t="s">
        <v>3</v>
      </c>
      <c r="GD108">
        <v>0</v>
      </c>
      <c r="GF108">
        <v>2127021399</v>
      </c>
      <c r="GG108">
        <v>2</v>
      </c>
      <c r="GH108">
        <v>1</v>
      </c>
      <c r="GI108">
        <v>2</v>
      </c>
      <c r="GJ108">
        <v>0</v>
      </c>
      <c r="GK108">
        <f>ROUND(R108*(R12)/100,2)</f>
        <v>0</v>
      </c>
      <c r="GL108">
        <f t="shared" si="196"/>
        <v>0</v>
      </c>
      <c r="GM108">
        <f t="shared" si="197"/>
        <v>5186.55</v>
      </c>
      <c r="GN108">
        <f t="shared" si="198"/>
        <v>0</v>
      </c>
      <c r="GO108">
        <f t="shared" si="199"/>
        <v>5186.55</v>
      </c>
      <c r="GP108">
        <f t="shared" si="200"/>
        <v>0</v>
      </c>
      <c r="GR108">
        <v>0</v>
      </c>
      <c r="GS108">
        <v>3</v>
      </c>
      <c r="GT108">
        <v>0</v>
      </c>
      <c r="GU108" t="s">
        <v>3</v>
      </c>
      <c r="GV108">
        <f t="shared" si="201"/>
        <v>0</v>
      </c>
      <c r="GW108">
        <v>1</v>
      </c>
      <c r="GX108">
        <f t="shared" si="202"/>
        <v>0</v>
      </c>
      <c r="HA108">
        <v>0</v>
      </c>
      <c r="HB108">
        <v>0</v>
      </c>
      <c r="HC108">
        <f t="shared" si="203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10" spans="1:245" x14ac:dyDescent="0.2">
      <c r="A110" s="2">
        <v>51</v>
      </c>
      <c r="B110" s="2">
        <f>B99</f>
        <v>1</v>
      </c>
      <c r="C110" s="2">
        <f>A99</f>
        <v>4</v>
      </c>
      <c r="D110" s="2">
        <f>ROW(A99)</f>
        <v>99</v>
      </c>
      <c r="E110" s="2"/>
      <c r="F110" s="2" t="str">
        <f>IF(F99&lt;&gt;"",F99,"")</f>
        <v>Новый раздел</v>
      </c>
      <c r="G110" s="2" t="str">
        <f>IF(G99&lt;&gt;"",G99,"")</f>
        <v>Монтажные работы</v>
      </c>
      <c r="H110" s="2">
        <v>0</v>
      </c>
      <c r="I110" s="2"/>
      <c r="J110" s="2"/>
      <c r="K110" s="2"/>
      <c r="L110" s="2"/>
      <c r="M110" s="2"/>
      <c r="N110" s="2"/>
      <c r="O110" s="2">
        <f t="shared" ref="O110:T110" si="204">ROUND(AB110,2)</f>
        <v>2627141.02</v>
      </c>
      <c r="P110" s="2">
        <f t="shared" si="204"/>
        <v>2240306.11</v>
      </c>
      <c r="Q110" s="2">
        <f t="shared" si="204"/>
        <v>27986.46</v>
      </c>
      <c r="R110" s="2">
        <f t="shared" si="204"/>
        <v>11774.72</v>
      </c>
      <c r="S110" s="2">
        <f t="shared" si="204"/>
        <v>358848.45</v>
      </c>
      <c r="T110" s="2">
        <f t="shared" si="204"/>
        <v>0</v>
      </c>
      <c r="U110" s="2">
        <f>AH110</f>
        <v>605.69146294800009</v>
      </c>
      <c r="V110" s="2">
        <f>AI110</f>
        <v>0</v>
      </c>
      <c r="W110" s="2">
        <f>ROUND(AJ110,2)</f>
        <v>0</v>
      </c>
      <c r="X110" s="2">
        <f>ROUND(AK110,2)</f>
        <v>330140.58</v>
      </c>
      <c r="Y110" s="2">
        <f>ROUND(AL110,2)</f>
        <v>154304.82999999999</v>
      </c>
      <c r="Z110" s="2"/>
      <c r="AA110" s="2"/>
      <c r="AB110" s="2">
        <f>ROUND(SUMIF(AA103:AA108,"=59915021",O103:O108),2)</f>
        <v>2627141.02</v>
      </c>
      <c r="AC110" s="2">
        <f>ROUND(SUMIF(AA103:AA108,"=59915021",P103:P108),2)</f>
        <v>2240306.11</v>
      </c>
      <c r="AD110" s="2">
        <f>ROUND(SUMIF(AA103:AA108,"=59915021",Q103:Q108),2)</f>
        <v>27986.46</v>
      </c>
      <c r="AE110" s="2">
        <f>ROUND(SUMIF(AA103:AA108,"=59915021",R103:R108),2)</f>
        <v>11774.72</v>
      </c>
      <c r="AF110" s="2">
        <f>ROUND(SUMIF(AA103:AA108,"=59915021",S103:S108),2)</f>
        <v>358848.45</v>
      </c>
      <c r="AG110" s="2">
        <f>ROUND(SUMIF(AA103:AA108,"=59915021",T103:T108),2)</f>
        <v>0</v>
      </c>
      <c r="AH110" s="2">
        <f>SUMIF(AA103:AA108,"=59915021",U103:U108)</f>
        <v>605.69146294800009</v>
      </c>
      <c r="AI110" s="2">
        <f>SUMIF(AA103:AA108,"=59915021",V103:V108)</f>
        <v>0</v>
      </c>
      <c r="AJ110" s="2">
        <f>ROUND(SUMIF(AA103:AA108,"=59915021",W103:W108),2)</f>
        <v>0</v>
      </c>
      <c r="AK110" s="2">
        <f>ROUND(SUMIF(AA103:AA108,"=59915021",X103:X108),2)</f>
        <v>330140.58</v>
      </c>
      <c r="AL110" s="2">
        <f>ROUND(SUMIF(AA103:AA108,"=59915021",Y103:Y108),2)</f>
        <v>154304.82999999999</v>
      </c>
      <c r="AM110" s="2"/>
      <c r="AN110" s="2"/>
      <c r="AO110" s="2">
        <f t="shared" ref="AO110:BD110" si="205">ROUND(BX110,2)</f>
        <v>0</v>
      </c>
      <c r="AP110" s="2">
        <f t="shared" si="205"/>
        <v>0</v>
      </c>
      <c r="AQ110" s="2">
        <f t="shared" si="205"/>
        <v>0</v>
      </c>
      <c r="AR110" s="2">
        <f t="shared" si="205"/>
        <v>3130425.98</v>
      </c>
      <c r="AS110" s="2">
        <f t="shared" si="205"/>
        <v>455.83</v>
      </c>
      <c r="AT110" s="2">
        <f t="shared" si="205"/>
        <v>3129970.15</v>
      </c>
      <c r="AU110" s="2">
        <f t="shared" si="205"/>
        <v>0</v>
      </c>
      <c r="AV110" s="2">
        <f t="shared" si="205"/>
        <v>2240306.11</v>
      </c>
      <c r="AW110" s="2">
        <f t="shared" si="205"/>
        <v>2240306.11</v>
      </c>
      <c r="AX110" s="2">
        <f t="shared" si="205"/>
        <v>0</v>
      </c>
      <c r="AY110" s="2">
        <f t="shared" si="205"/>
        <v>2240306.11</v>
      </c>
      <c r="AZ110" s="2">
        <f t="shared" si="205"/>
        <v>0</v>
      </c>
      <c r="BA110" s="2">
        <f t="shared" si="205"/>
        <v>0</v>
      </c>
      <c r="BB110" s="2">
        <f t="shared" si="205"/>
        <v>0</v>
      </c>
      <c r="BC110" s="2">
        <f t="shared" si="205"/>
        <v>0</v>
      </c>
      <c r="BD110" s="2">
        <f t="shared" si="205"/>
        <v>0</v>
      </c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>
        <f>ROUND(SUMIF(AA103:AA108,"=59915021",FQ103:FQ108),2)</f>
        <v>0</v>
      </c>
      <c r="BY110" s="2">
        <f>ROUND(SUMIF(AA103:AA108,"=59915021",FR103:FR108),2)</f>
        <v>0</v>
      </c>
      <c r="BZ110" s="2">
        <f>ROUND(SUMIF(AA103:AA108,"=59915021",GL103:GL108),2)</f>
        <v>0</v>
      </c>
      <c r="CA110" s="2">
        <f>ROUND(SUMIF(AA103:AA108,"=59915021",GM103:GM108),2)</f>
        <v>3130425.98</v>
      </c>
      <c r="CB110" s="2">
        <f>ROUND(SUMIF(AA103:AA108,"=59915021",GN103:GN108),2)</f>
        <v>455.83</v>
      </c>
      <c r="CC110" s="2">
        <f>ROUND(SUMIF(AA103:AA108,"=59915021",GO103:GO108),2)</f>
        <v>3129970.15</v>
      </c>
      <c r="CD110" s="2">
        <f>ROUND(SUMIF(AA103:AA108,"=59915021",GP103:GP108),2)</f>
        <v>0</v>
      </c>
      <c r="CE110" s="2">
        <f>AC110-BX110</f>
        <v>2240306.11</v>
      </c>
      <c r="CF110" s="2">
        <f>AC110-BY110</f>
        <v>2240306.11</v>
      </c>
      <c r="CG110" s="2">
        <f>BX110-BZ110</f>
        <v>0</v>
      </c>
      <c r="CH110" s="2">
        <f>AC110-BX110-BY110+BZ110</f>
        <v>2240306.11</v>
      </c>
      <c r="CI110" s="2">
        <f>BY110-BZ110</f>
        <v>0</v>
      </c>
      <c r="CJ110" s="2">
        <f>ROUND(SUMIF(AA103:AA108,"=59915021",GX103:GX108),2)</f>
        <v>0</v>
      </c>
      <c r="CK110" s="2">
        <f>ROUND(SUMIF(AA103:AA108,"=59915021",GY103:GY108),2)</f>
        <v>0</v>
      </c>
      <c r="CL110" s="2">
        <f>ROUND(SUMIF(AA103:AA108,"=59915021",GZ103:GZ108),2)</f>
        <v>0</v>
      </c>
      <c r="CM110" s="2">
        <f>ROUND(SUMIF(AA103:AA108,"=59915021",HD103:HD108),2)</f>
        <v>0</v>
      </c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>
        <v>0</v>
      </c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201</v>
      </c>
      <c r="F112" s="4">
        <f>ROUND(Source!O110,O112)</f>
        <v>2627141.02</v>
      </c>
      <c r="G112" s="4" t="s">
        <v>115</v>
      </c>
      <c r="H112" s="4" t="s">
        <v>116</v>
      </c>
      <c r="I112" s="4"/>
      <c r="J112" s="4"/>
      <c r="K112" s="4">
        <v>201</v>
      </c>
      <c r="L112" s="4">
        <v>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2627141.02</v>
      </c>
      <c r="X112" s="4">
        <v>1</v>
      </c>
      <c r="Y112" s="4">
        <v>2627141.02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202</v>
      </c>
      <c r="F113" s="4">
        <f>ROUND(Source!P110,O113)</f>
        <v>2240306.11</v>
      </c>
      <c r="G113" s="4" t="s">
        <v>117</v>
      </c>
      <c r="H113" s="4" t="s">
        <v>118</v>
      </c>
      <c r="I113" s="4"/>
      <c r="J113" s="4"/>
      <c r="K113" s="4">
        <v>202</v>
      </c>
      <c r="L113" s="4">
        <v>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2240306.11</v>
      </c>
      <c r="X113" s="4">
        <v>1</v>
      </c>
      <c r="Y113" s="4">
        <v>2240306.11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222</v>
      </c>
      <c r="F114" s="4">
        <f>ROUND(Source!AO110,O114)</f>
        <v>0</v>
      </c>
      <c r="G114" s="4" t="s">
        <v>119</v>
      </c>
      <c r="H114" s="4" t="s">
        <v>120</v>
      </c>
      <c r="I114" s="4"/>
      <c r="J114" s="4"/>
      <c r="K114" s="4">
        <v>222</v>
      </c>
      <c r="L114" s="4">
        <v>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225</v>
      </c>
      <c r="F115" s="4">
        <f>ROUND(Source!AV110,O115)</f>
        <v>2240306.11</v>
      </c>
      <c r="G115" s="4" t="s">
        <v>121</v>
      </c>
      <c r="H115" s="4" t="s">
        <v>122</v>
      </c>
      <c r="I115" s="4"/>
      <c r="J115" s="4"/>
      <c r="K115" s="4">
        <v>225</v>
      </c>
      <c r="L115" s="4">
        <v>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2240306.11</v>
      </c>
      <c r="X115" s="4">
        <v>1</v>
      </c>
      <c r="Y115" s="4">
        <v>2240306.11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226</v>
      </c>
      <c r="F116" s="4">
        <f>ROUND(Source!AW110,O116)</f>
        <v>2240306.11</v>
      </c>
      <c r="G116" s="4" t="s">
        <v>123</v>
      </c>
      <c r="H116" s="4" t="s">
        <v>124</v>
      </c>
      <c r="I116" s="4"/>
      <c r="J116" s="4"/>
      <c r="K116" s="4">
        <v>226</v>
      </c>
      <c r="L116" s="4">
        <v>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2240306.11</v>
      </c>
      <c r="X116" s="4">
        <v>1</v>
      </c>
      <c r="Y116" s="4">
        <v>2240306.11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227</v>
      </c>
      <c r="F117" s="4">
        <f>ROUND(Source!AX110,O117)</f>
        <v>0</v>
      </c>
      <c r="G117" s="4" t="s">
        <v>125</v>
      </c>
      <c r="H117" s="4" t="s">
        <v>126</v>
      </c>
      <c r="I117" s="4"/>
      <c r="J117" s="4"/>
      <c r="K117" s="4">
        <v>227</v>
      </c>
      <c r="L117" s="4">
        <v>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228</v>
      </c>
      <c r="F118" s="4">
        <f>ROUND(Source!AY110,O118)</f>
        <v>2240306.11</v>
      </c>
      <c r="G118" s="4" t="s">
        <v>127</v>
      </c>
      <c r="H118" s="4" t="s">
        <v>128</v>
      </c>
      <c r="I118" s="4"/>
      <c r="J118" s="4"/>
      <c r="K118" s="4">
        <v>228</v>
      </c>
      <c r="L118" s="4">
        <v>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2240306.11</v>
      </c>
      <c r="X118" s="4">
        <v>1</v>
      </c>
      <c r="Y118" s="4">
        <v>2240306.11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216</v>
      </c>
      <c r="F119" s="4">
        <f>ROUND(Source!AP110,O119)</f>
        <v>0</v>
      </c>
      <c r="G119" s="4" t="s">
        <v>129</v>
      </c>
      <c r="H119" s="4" t="s">
        <v>130</v>
      </c>
      <c r="I119" s="4"/>
      <c r="J119" s="4"/>
      <c r="K119" s="4">
        <v>216</v>
      </c>
      <c r="L119" s="4">
        <v>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223</v>
      </c>
      <c r="F120" s="4">
        <f>ROUND(Source!AQ110,O120)</f>
        <v>0</v>
      </c>
      <c r="G120" s="4" t="s">
        <v>131</v>
      </c>
      <c r="H120" s="4" t="s">
        <v>132</v>
      </c>
      <c r="I120" s="4"/>
      <c r="J120" s="4"/>
      <c r="K120" s="4">
        <v>223</v>
      </c>
      <c r="L120" s="4">
        <v>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229</v>
      </c>
      <c r="F121" s="4">
        <f>ROUND(Source!AZ110,O121)</f>
        <v>0</v>
      </c>
      <c r="G121" s="4" t="s">
        <v>133</v>
      </c>
      <c r="H121" s="4" t="s">
        <v>134</v>
      </c>
      <c r="I121" s="4"/>
      <c r="J121" s="4"/>
      <c r="K121" s="4">
        <v>229</v>
      </c>
      <c r="L121" s="4">
        <v>10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203</v>
      </c>
      <c r="F122" s="4">
        <f>ROUND(Source!Q110,O122)</f>
        <v>27986.46</v>
      </c>
      <c r="G122" s="4" t="s">
        <v>135</v>
      </c>
      <c r="H122" s="4" t="s">
        <v>136</v>
      </c>
      <c r="I122" s="4"/>
      <c r="J122" s="4"/>
      <c r="K122" s="4">
        <v>203</v>
      </c>
      <c r="L122" s="4">
        <v>11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27986.46</v>
      </c>
      <c r="X122" s="4">
        <v>1</v>
      </c>
      <c r="Y122" s="4">
        <v>27986.46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231</v>
      </c>
      <c r="F123" s="4">
        <f>ROUND(Source!BB110,O123)</f>
        <v>0</v>
      </c>
      <c r="G123" s="4" t="s">
        <v>137</v>
      </c>
      <c r="H123" s="4" t="s">
        <v>138</v>
      </c>
      <c r="I123" s="4"/>
      <c r="J123" s="4"/>
      <c r="K123" s="4">
        <v>231</v>
      </c>
      <c r="L123" s="4">
        <v>12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204</v>
      </c>
      <c r="F124" s="4">
        <f>ROUND(Source!R110,O124)</f>
        <v>11774.72</v>
      </c>
      <c r="G124" s="4" t="s">
        <v>139</v>
      </c>
      <c r="H124" s="4" t="s">
        <v>140</v>
      </c>
      <c r="I124" s="4"/>
      <c r="J124" s="4"/>
      <c r="K124" s="4">
        <v>204</v>
      </c>
      <c r="L124" s="4">
        <v>13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11774.72</v>
      </c>
      <c r="X124" s="4">
        <v>1</v>
      </c>
      <c r="Y124" s="4">
        <v>11774.72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205</v>
      </c>
      <c r="F125" s="4">
        <f>ROUND(Source!S110,O125)</f>
        <v>358848.45</v>
      </c>
      <c r="G125" s="4" t="s">
        <v>141</v>
      </c>
      <c r="H125" s="4" t="s">
        <v>142</v>
      </c>
      <c r="I125" s="4"/>
      <c r="J125" s="4"/>
      <c r="K125" s="4">
        <v>205</v>
      </c>
      <c r="L125" s="4">
        <v>14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358848.45</v>
      </c>
      <c r="X125" s="4">
        <v>1</v>
      </c>
      <c r="Y125" s="4">
        <v>358848.45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232</v>
      </c>
      <c r="F126" s="4">
        <f>ROUND(Source!BC110,O126)</f>
        <v>0</v>
      </c>
      <c r="G126" s="4" t="s">
        <v>143</v>
      </c>
      <c r="H126" s="4" t="s">
        <v>144</v>
      </c>
      <c r="I126" s="4"/>
      <c r="J126" s="4"/>
      <c r="K126" s="4">
        <v>232</v>
      </c>
      <c r="L126" s="4">
        <v>15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214</v>
      </c>
      <c r="F127" s="4">
        <f>ROUND(Source!AS110,O127)</f>
        <v>455.83</v>
      </c>
      <c r="G127" s="4" t="s">
        <v>145</v>
      </c>
      <c r="H127" s="4" t="s">
        <v>146</v>
      </c>
      <c r="I127" s="4"/>
      <c r="J127" s="4"/>
      <c r="K127" s="4">
        <v>214</v>
      </c>
      <c r="L127" s="4">
        <v>16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455.83</v>
      </c>
      <c r="X127" s="4">
        <v>1</v>
      </c>
      <c r="Y127" s="4">
        <v>455.83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215</v>
      </c>
      <c r="F128" s="4">
        <f>ROUND(Source!AT110,O128)</f>
        <v>3129970.15</v>
      </c>
      <c r="G128" s="4" t="s">
        <v>147</v>
      </c>
      <c r="H128" s="4" t="s">
        <v>148</v>
      </c>
      <c r="I128" s="4"/>
      <c r="J128" s="4"/>
      <c r="K128" s="4">
        <v>215</v>
      </c>
      <c r="L128" s="4">
        <v>17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3129970.15</v>
      </c>
      <c r="X128" s="4">
        <v>1</v>
      </c>
      <c r="Y128" s="4">
        <v>3129970.15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217</v>
      </c>
      <c r="F129" s="4">
        <f>ROUND(Source!AU110,O129)</f>
        <v>0</v>
      </c>
      <c r="G129" s="4" t="s">
        <v>149</v>
      </c>
      <c r="H129" s="4" t="s">
        <v>150</v>
      </c>
      <c r="I129" s="4"/>
      <c r="J129" s="4"/>
      <c r="K129" s="4">
        <v>217</v>
      </c>
      <c r="L129" s="4">
        <v>18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230</v>
      </c>
      <c r="F130" s="4">
        <f>ROUND(Source!BA110,O130)</f>
        <v>0</v>
      </c>
      <c r="G130" s="4" t="s">
        <v>151</v>
      </c>
      <c r="H130" s="4" t="s">
        <v>152</v>
      </c>
      <c r="I130" s="4"/>
      <c r="J130" s="4"/>
      <c r="K130" s="4">
        <v>230</v>
      </c>
      <c r="L130" s="4">
        <v>19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206</v>
      </c>
      <c r="F131" s="4">
        <f>ROUND(Source!T110,O131)</f>
        <v>0</v>
      </c>
      <c r="G131" s="4" t="s">
        <v>153</v>
      </c>
      <c r="H131" s="4" t="s">
        <v>154</v>
      </c>
      <c r="I131" s="4"/>
      <c r="J131" s="4"/>
      <c r="K131" s="4">
        <v>206</v>
      </c>
      <c r="L131" s="4">
        <v>20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207</v>
      </c>
      <c r="F132" s="4">
        <f>Source!U110</f>
        <v>605.69146294800009</v>
      </c>
      <c r="G132" s="4" t="s">
        <v>155</v>
      </c>
      <c r="H132" s="4" t="s">
        <v>156</v>
      </c>
      <c r="I132" s="4"/>
      <c r="J132" s="4"/>
      <c r="K132" s="4">
        <v>207</v>
      </c>
      <c r="L132" s="4">
        <v>21</v>
      </c>
      <c r="M132" s="4">
        <v>3</v>
      </c>
      <c r="N132" s="4" t="s">
        <v>3</v>
      </c>
      <c r="O132" s="4">
        <v>-1</v>
      </c>
      <c r="P132" s="4"/>
      <c r="Q132" s="4"/>
      <c r="R132" s="4"/>
      <c r="S132" s="4"/>
      <c r="T132" s="4"/>
      <c r="U132" s="4"/>
      <c r="V132" s="4"/>
      <c r="W132" s="4">
        <v>605.69146294799998</v>
      </c>
      <c r="X132" s="4">
        <v>1</v>
      </c>
      <c r="Y132" s="4">
        <v>605.69146294799998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208</v>
      </c>
      <c r="F133" s="4">
        <f>Source!V110</f>
        <v>0</v>
      </c>
      <c r="G133" s="4" t="s">
        <v>157</v>
      </c>
      <c r="H133" s="4" t="s">
        <v>158</v>
      </c>
      <c r="I133" s="4"/>
      <c r="J133" s="4"/>
      <c r="K133" s="4">
        <v>208</v>
      </c>
      <c r="L133" s="4">
        <v>22</v>
      </c>
      <c r="M133" s="4">
        <v>3</v>
      </c>
      <c r="N133" s="4" t="s">
        <v>3</v>
      </c>
      <c r="O133" s="4">
        <v>-1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209</v>
      </c>
      <c r="F134" s="4">
        <f>ROUND(Source!W110,O134)</f>
        <v>0</v>
      </c>
      <c r="G134" s="4" t="s">
        <v>159</v>
      </c>
      <c r="H134" s="4" t="s">
        <v>160</v>
      </c>
      <c r="I134" s="4"/>
      <c r="J134" s="4"/>
      <c r="K134" s="4">
        <v>209</v>
      </c>
      <c r="L134" s="4">
        <v>23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233</v>
      </c>
      <c r="F135" s="4">
        <f>ROUND(Source!BD110,O135)</f>
        <v>0</v>
      </c>
      <c r="G135" s="4" t="s">
        <v>161</v>
      </c>
      <c r="H135" s="4" t="s">
        <v>162</v>
      </c>
      <c r="I135" s="4"/>
      <c r="J135" s="4"/>
      <c r="K135" s="4">
        <v>233</v>
      </c>
      <c r="L135" s="4">
        <v>24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210</v>
      </c>
      <c r="F136" s="4">
        <f>ROUND(Source!X110,O136)</f>
        <v>330140.58</v>
      </c>
      <c r="G136" s="4" t="s">
        <v>163</v>
      </c>
      <c r="H136" s="4" t="s">
        <v>164</v>
      </c>
      <c r="I136" s="4"/>
      <c r="J136" s="4"/>
      <c r="K136" s="4">
        <v>210</v>
      </c>
      <c r="L136" s="4">
        <v>25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330140.58</v>
      </c>
      <c r="X136" s="4">
        <v>1</v>
      </c>
      <c r="Y136" s="4">
        <v>330140.58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211</v>
      </c>
      <c r="F137" s="4">
        <f>ROUND(Source!Y110,O137)</f>
        <v>154304.82999999999</v>
      </c>
      <c r="G137" s="4" t="s">
        <v>165</v>
      </c>
      <c r="H137" s="4" t="s">
        <v>166</v>
      </c>
      <c r="I137" s="4"/>
      <c r="J137" s="4"/>
      <c r="K137" s="4">
        <v>211</v>
      </c>
      <c r="L137" s="4">
        <v>26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154304.82999999999</v>
      </c>
      <c r="X137" s="4">
        <v>1</v>
      </c>
      <c r="Y137" s="4">
        <v>154304.82999999999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224</v>
      </c>
      <c r="F138" s="4">
        <f>ROUND(Source!AR110,O138)</f>
        <v>3130425.98</v>
      </c>
      <c r="G138" s="4" t="s">
        <v>167</v>
      </c>
      <c r="H138" s="4" t="s">
        <v>168</v>
      </c>
      <c r="I138" s="4"/>
      <c r="J138" s="4"/>
      <c r="K138" s="4">
        <v>224</v>
      </c>
      <c r="L138" s="4">
        <v>27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3130425.98</v>
      </c>
      <c r="X138" s="4">
        <v>1</v>
      </c>
      <c r="Y138" s="4">
        <v>3130425.98</v>
      </c>
      <c r="Z138" s="4"/>
      <c r="AA138" s="4"/>
      <c r="AB138" s="4"/>
    </row>
    <row r="140" spans="1:206" x14ac:dyDescent="0.2">
      <c r="A140" s="2">
        <v>51</v>
      </c>
      <c r="B140" s="2">
        <f>B20</f>
        <v>1</v>
      </c>
      <c r="C140" s="2">
        <f>A20</f>
        <v>3</v>
      </c>
      <c r="D140" s="2">
        <f>ROW(A20)</f>
        <v>20</v>
      </c>
      <c r="E140" s="2"/>
      <c r="F140" s="2" t="str">
        <f>IF(F20&lt;&gt;"",F20,"")</f>
        <v>02-01-03</v>
      </c>
      <c r="G140" s="2" t="str">
        <f>IF(G20&lt;&gt;"",G20,"")</f>
        <v>Прокладка КЛ-10кВ в ГНБ</v>
      </c>
      <c r="H140" s="2">
        <v>0</v>
      </c>
      <c r="I140" s="2"/>
      <c r="J140" s="2"/>
      <c r="K140" s="2"/>
      <c r="L140" s="2"/>
      <c r="M140" s="2"/>
      <c r="N140" s="2"/>
      <c r="O140" s="2">
        <f t="shared" ref="O140:T140" si="206">ROUND(O69+O110+AB140,2)</f>
        <v>22349123.600000001</v>
      </c>
      <c r="P140" s="2">
        <f t="shared" si="206"/>
        <v>9311311.1400000006</v>
      </c>
      <c r="Q140" s="2">
        <f t="shared" si="206"/>
        <v>11714859.26</v>
      </c>
      <c r="R140" s="2">
        <f t="shared" si="206"/>
        <v>1639710.5</v>
      </c>
      <c r="S140" s="2">
        <f t="shared" si="206"/>
        <v>1322953.2</v>
      </c>
      <c r="T140" s="2">
        <f t="shared" si="206"/>
        <v>0</v>
      </c>
      <c r="U140" s="2">
        <f>U69+U110+AH140</f>
        <v>2082.5904739080001</v>
      </c>
      <c r="V140" s="2">
        <f>V69+V110+AI140</f>
        <v>0</v>
      </c>
      <c r="W140" s="2">
        <f>ROUND(W69+W110+AJ140,2)</f>
        <v>0</v>
      </c>
      <c r="X140" s="2">
        <f>ROUND(X69+X110+AK140,2)</f>
        <v>1455241.75</v>
      </c>
      <c r="Y140" s="2">
        <f>ROUND(Y69+Y110+AL140,2)</f>
        <v>686622.98</v>
      </c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>
        <f t="shared" ref="AO140:BD140" si="207">ROUND(AO69+AO110+BX140,2)</f>
        <v>0</v>
      </c>
      <c r="AP140" s="2">
        <f t="shared" si="207"/>
        <v>0</v>
      </c>
      <c r="AQ140" s="2">
        <f t="shared" si="207"/>
        <v>0</v>
      </c>
      <c r="AR140" s="2">
        <f t="shared" si="207"/>
        <v>27114525.109999999</v>
      </c>
      <c r="AS140" s="2">
        <f t="shared" si="207"/>
        <v>23984554.960000001</v>
      </c>
      <c r="AT140" s="2">
        <f t="shared" si="207"/>
        <v>3129970.15</v>
      </c>
      <c r="AU140" s="2">
        <f t="shared" si="207"/>
        <v>0</v>
      </c>
      <c r="AV140" s="2">
        <f t="shared" si="207"/>
        <v>9311311.1400000006</v>
      </c>
      <c r="AW140" s="2">
        <f t="shared" si="207"/>
        <v>9311311.1400000006</v>
      </c>
      <c r="AX140" s="2">
        <f t="shared" si="207"/>
        <v>0</v>
      </c>
      <c r="AY140" s="2">
        <f t="shared" si="207"/>
        <v>9311311.1400000006</v>
      </c>
      <c r="AZ140" s="2">
        <f t="shared" si="207"/>
        <v>0</v>
      </c>
      <c r="BA140" s="2">
        <f t="shared" si="207"/>
        <v>0</v>
      </c>
      <c r="BB140" s="2">
        <f t="shared" si="207"/>
        <v>0</v>
      </c>
      <c r="BC140" s="2">
        <f t="shared" si="207"/>
        <v>0</v>
      </c>
      <c r="BD140" s="2">
        <f t="shared" si="207"/>
        <v>0</v>
      </c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>
        <v>0</v>
      </c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201</v>
      </c>
      <c r="F142" s="4">
        <f>ROUND(Source!O140,O142)</f>
        <v>22349123.600000001</v>
      </c>
      <c r="G142" s="4" t="s">
        <v>115</v>
      </c>
      <c r="H142" s="4" t="s">
        <v>116</v>
      </c>
      <c r="I142" s="4"/>
      <c r="J142" s="4"/>
      <c r="K142" s="4">
        <v>201</v>
      </c>
      <c r="L142" s="4">
        <v>1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22349123.600000001</v>
      </c>
      <c r="X142" s="4">
        <v>1</v>
      </c>
      <c r="Y142" s="4">
        <v>22349123.600000001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202</v>
      </c>
      <c r="F143" s="4">
        <f>ROUND(Source!P140,O143)</f>
        <v>9311311.1400000006</v>
      </c>
      <c r="G143" s="4" t="s">
        <v>117</v>
      </c>
      <c r="H143" s="4" t="s">
        <v>118</v>
      </c>
      <c r="I143" s="4"/>
      <c r="J143" s="4"/>
      <c r="K143" s="4">
        <v>202</v>
      </c>
      <c r="L143" s="4">
        <v>2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9311311.1400000006</v>
      </c>
      <c r="X143" s="4">
        <v>1</v>
      </c>
      <c r="Y143" s="4">
        <v>9311311.1400000006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222</v>
      </c>
      <c r="F144" s="4">
        <f>ROUND(Source!AO140,O144)</f>
        <v>0</v>
      </c>
      <c r="G144" s="4" t="s">
        <v>119</v>
      </c>
      <c r="H144" s="4" t="s">
        <v>120</v>
      </c>
      <c r="I144" s="4"/>
      <c r="J144" s="4"/>
      <c r="K144" s="4">
        <v>222</v>
      </c>
      <c r="L144" s="4">
        <v>3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225</v>
      </c>
      <c r="F145" s="4">
        <f>ROUND(Source!AV140,O145)</f>
        <v>9311311.1400000006</v>
      </c>
      <c r="G145" s="4" t="s">
        <v>121</v>
      </c>
      <c r="H145" s="4" t="s">
        <v>122</v>
      </c>
      <c r="I145" s="4"/>
      <c r="J145" s="4"/>
      <c r="K145" s="4">
        <v>225</v>
      </c>
      <c r="L145" s="4">
        <v>4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9311311.1400000006</v>
      </c>
      <c r="X145" s="4">
        <v>1</v>
      </c>
      <c r="Y145" s="4">
        <v>9311311.1400000006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226</v>
      </c>
      <c r="F146" s="4">
        <f>ROUND(Source!AW140,O146)</f>
        <v>9311311.1400000006</v>
      </c>
      <c r="G146" s="4" t="s">
        <v>123</v>
      </c>
      <c r="H146" s="4" t="s">
        <v>124</v>
      </c>
      <c r="I146" s="4"/>
      <c r="J146" s="4"/>
      <c r="K146" s="4">
        <v>226</v>
      </c>
      <c r="L146" s="4">
        <v>5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9311311.1400000006</v>
      </c>
      <c r="X146" s="4">
        <v>1</v>
      </c>
      <c r="Y146" s="4">
        <v>9311311.1400000006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227</v>
      </c>
      <c r="F147" s="4">
        <f>ROUND(Source!AX140,O147)</f>
        <v>0</v>
      </c>
      <c r="G147" s="4" t="s">
        <v>125</v>
      </c>
      <c r="H147" s="4" t="s">
        <v>126</v>
      </c>
      <c r="I147" s="4"/>
      <c r="J147" s="4"/>
      <c r="K147" s="4">
        <v>227</v>
      </c>
      <c r="L147" s="4">
        <v>6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228</v>
      </c>
      <c r="F148" s="4">
        <f>ROUND(Source!AY140,O148)</f>
        <v>9311311.1400000006</v>
      </c>
      <c r="G148" s="4" t="s">
        <v>127</v>
      </c>
      <c r="H148" s="4" t="s">
        <v>128</v>
      </c>
      <c r="I148" s="4"/>
      <c r="J148" s="4"/>
      <c r="K148" s="4">
        <v>228</v>
      </c>
      <c r="L148" s="4">
        <v>7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9311311.1400000006</v>
      </c>
      <c r="X148" s="4">
        <v>1</v>
      </c>
      <c r="Y148" s="4">
        <v>9311311.1400000006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216</v>
      </c>
      <c r="F149" s="4">
        <f>ROUND(Source!AP140,O149)</f>
        <v>0</v>
      </c>
      <c r="G149" s="4" t="s">
        <v>129</v>
      </c>
      <c r="H149" s="4" t="s">
        <v>130</v>
      </c>
      <c r="I149" s="4"/>
      <c r="J149" s="4"/>
      <c r="K149" s="4">
        <v>216</v>
      </c>
      <c r="L149" s="4">
        <v>8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223</v>
      </c>
      <c r="F150" s="4">
        <f>ROUND(Source!AQ140,O150)</f>
        <v>0</v>
      </c>
      <c r="G150" s="4" t="s">
        <v>131</v>
      </c>
      <c r="H150" s="4" t="s">
        <v>132</v>
      </c>
      <c r="I150" s="4"/>
      <c r="J150" s="4"/>
      <c r="K150" s="4">
        <v>223</v>
      </c>
      <c r="L150" s="4">
        <v>9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229</v>
      </c>
      <c r="F151" s="4">
        <f>ROUND(Source!AZ140,O151)</f>
        <v>0</v>
      </c>
      <c r="G151" s="4" t="s">
        <v>133</v>
      </c>
      <c r="H151" s="4" t="s">
        <v>134</v>
      </c>
      <c r="I151" s="4"/>
      <c r="J151" s="4"/>
      <c r="K151" s="4">
        <v>229</v>
      </c>
      <c r="L151" s="4">
        <v>10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203</v>
      </c>
      <c r="F152" s="4">
        <f>ROUND(Source!Q140,O152)</f>
        <v>11714859.26</v>
      </c>
      <c r="G152" s="4" t="s">
        <v>135</v>
      </c>
      <c r="H152" s="4" t="s">
        <v>136</v>
      </c>
      <c r="I152" s="4"/>
      <c r="J152" s="4"/>
      <c r="K152" s="4">
        <v>203</v>
      </c>
      <c r="L152" s="4">
        <v>11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11714859.26</v>
      </c>
      <c r="X152" s="4">
        <v>1</v>
      </c>
      <c r="Y152" s="4">
        <v>11714859.26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231</v>
      </c>
      <c r="F153" s="4">
        <f>ROUND(Source!BB140,O153)</f>
        <v>0</v>
      </c>
      <c r="G153" s="4" t="s">
        <v>137</v>
      </c>
      <c r="H153" s="4" t="s">
        <v>138</v>
      </c>
      <c r="I153" s="4"/>
      <c r="J153" s="4"/>
      <c r="K153" s="4">
        <v>231</v>
      </c>
      <c r="L153" s="4">
        <v>12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204</v>
      </c>
      <c r="F154" s="4">
        <f>ROUND(Source!R140,O154)</f>
        <v>1639710.5</v>
      </c>
      <c r="G154" s="4" t="s">
        <v>139</v>
      </c>
      <c r="H154" s="4" t="s">
        <v>140</v>
      </c>
      <c r="I154" s="4"/>
      <c r="J154" s="4"/>
      <c r="K154" s="4">
        <v>204</v>
      </c>
      <c r="L154" s="4">
        <v>13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1639710.5</v>
      </c>
      <c r="X154" s="4">
        <v>1</v>
      </c>
      <c r="Y154" s="4">
        <v>1639710.5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205</v>
      </c>
      <c r="F155" s="4">
        <f>ROUND(Source!S140,O155)</f>
        <v>1322953.2</v>
      </c>
      <c r="G155" s="4" t="s">
        <v>141</v>
      </c>
      <c r="H155" s="4" t="s">
        <v>142</v>
      </c>
      <c r="I155" s="4"/>
      <c r="J155" s="4"/>
      <c r="K155" s="4">
        <v>205</v>
      </c>
      <c r="L155" s="4">
        <v>14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1322953.2</v>
      </c>
      <c r="X155" s="4">
        <v>1</v>
      </c>
      <c r="Y155" s="4">
        <v>1322953.2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232</v>
      </c>
      <c r="F156" s="4">
        <f>ROUND(Source!BC140,O156)</f>
        <v>0</v>
      </c>
      <c r="G156" s="4" t="s">
        <v>143</v>
      </c>
      <c r="H156" s="4" t="s">
        <v>144</v>
      </c>
      <c r="I156" s="4"/>
      <c r="J156" s="4"/>
      <c r="K156" s="4">
        <v>232</v>
      </c>
      <c r="L156" s="4">
        <v>15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214</v>
      </c>
      <c r="F157" s="4">
        <f>ROUND(Source!AS140,O157)</f>
        <v>23984554.960000001</v>
      </c>
      <c r="G157" s="4" t="s">
        <v>145</v>
      </c>
      <c r="H157" s="4" t="s">
        <v>146</v>
      </c>
      <c r="I157" s="4"/>
      <c r="J157" s="4"/>
      <c r="K157" s="4">
        <v>214</v>
      </c>
      <c r="L157" s="4">
        <v>16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23984554.960000001</v>
      </c>
      <c r="X157" s="4">
        <v>1</v>
      </c>
      <c r="Y157" s="4">
        <v>23984554.960000001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215</v>
      </c>
      <c r="F158" s="4">
        <f>ROUND(Source!AT140,O158)</f>
        <v>3129970.15</v>
      </c>
      <c r="G158" s="4" t="s">
        <v>147</v>
      </c>
      <c r="H158" s="4" t="s">
        <v>148</v>
      </c>
      <c r="I158" s="4"/>
      <c r="J158" s="4"/>
      <c r="K158" s="4">
        <v>215</v>
      </c>
      <c r="L158" s="4">
        <v>17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3129970.15</v>
      </c>
      <c r="X158" s="4">
        <v>1</v>
      </c>
      <c r="Y158" s="4">
        <v>3129970.15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217</v>
      </c>
      <c r="F159" s="4">
        <f>ROUND(Source!AU140,O159)</f>
        <v>0</v>
      </c>
      <c r="G159" s="4" t="s">
        <v>149</v>
      </c>
      <c r="H159" s="4" t="s">
        <v>150</v>
      </c>
      <c r="I159" s="4"/>
      <c r="J159" s="4"/>
      <c r="K159" s="4">
        <v>217</v>
      </c>
      <c r="L159" s="4">
        <v>18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230</v>
      </c>
      <c r="F160" s="4">
        <f>ROUND(Source!BA140,O160)</f>
        <v>0</v>
      </c>
      <c r="G160" s="4" t="s">
        <v>151</v>
      </c>
      <c r="H160" s="4" t="s">
        <v>152</v>
      </c>
      <c r="I160" s="4"/>
      <c r="J160" s="4"/>
      <c r="K160" s="4">
        <v>230</v>
      </c>
      <c r="L160" s="4">
        <v>19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206</v>
      </c>
      <c r="F161" s="4">
        <f>ROUND(Source!T140,O161)</f>
        <v>0</v>
      </c>
      <c r="G161" s="4" t="s">
        <v>153</v>
      </c>
      <c r="H161" s="4" t="s">
        <v>154</v>
      </c>
      <c r="I161" s="4"/>
      <c r="J161" s="4"/>
      <c r="K161" s="4">
        <v>206</v>
      </c>
      <c r="L161" s="4">
        <v>20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207</v>
      </c>
      <c r="F162" s="4">
        <f>Source!U140</f>
        <v>2082.5904739080001</v>
      </c>
      <c r="G162" s="4" t="s">
        <v>155</v>
      </c>
      <c r="H162" s="4" t="s">
        <v>156</v>
      </c>
      <c r="I162" s="4"/>
      <c r="J162" s="4"/>
      <c r="K162" s="4">
        <v>207</v>
      </c>
      <c r="L162" s="4">
        <v>21</v>
      </c>
      <c r="M162" s="4">
        <v>3</v>
      </c>
      <c r="N162" s="4" t="s">
        <v>3</v>
      </c>
      <c r="O162" s="4">
        <v>-1</v>
      </c>
      <c r="P162" s="4"/>
      <c r="Q162" s="4"/>
      <c r="R162" s="4"/>
      <c r="S162" s="4"/>
      <c r="T162" s="4"/>
      <c r="U162" s="4"/>
      <c r="V162" s="4"/>
      <c r="W162" s="4">
        <v>2082.5904739079997</v>
      </c>
      <c r="X162" s="4">
        <v>1</v>
      </c>
      <c r="Y162" s="4">
        <v>2082.5904739079997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208</v>
      </c>
      <c r="F163" s="4">
        <f>Source!V140</f>
        <v>0</v>
      </c>
      <c r="G163" s="4" t="s">
        <v>157</v>
      </c>
      <c r="H163" s="4" t="s">
        <v>158</v>
      </c>
      <c r="I163" s="4"/>
      <c r="J163" s="4"/>
      <c r="K163" s="4">
        <v>208</v>
      </c>
      <c r="L163" s="4">
        <v>22</v>
      </c>
      <c r="M163" s="4">
        <v>3</v>
      </c>
      <c r="N163" s="4" t="s">
        <v>3</v>
      </c>
      <c r="O163" s="4">
        <v>-1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209</v>
      </c>
      <c r="F164" s="4">
        <f>ROUND(Source!W140,O164)</f>
        <v>0</v>
      </c>
      <c r="G164" s="4" t="s">
        <v>159</v>
      </c>
      <c r="H164" s="4" t="s">
        <v>160</v>
      </c>
      <c r="I164" s="4"/>
      <c r="J164" s="4"/>
      <c r="K164" s="4">
        <v>209</v>
      </c>
      <c r="L164" s="4">
        <v>23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233</v>
      </c>
      <c r="F165" s="4">
        <f>ROUND(Source!BD140,O165)</f>
        <v>0</v>
      </c>
      <c r="G165" s="4" t="s">
        <v>161</v>
      </c>
      <c r="H165" s="4" t="s">
        <v>162</v>
      </c>
      <c r="I165" s="4"/>
      <c r="J165" s="4"/>
      <c r="K165" s="4">
        <v>233</v>
      </c>
      <c r="L165" s="4">
        <v>24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210</v>
      </c>
      <c r="F166" s="4">
        <f>ROUND(Source!X140,O166)</f>
        <v>1455241.75</v>
      </c>
      <c r="G166" s="4" t="s">
        <v>163</v>
      </c>
      <c r="H166" s="4" t="s">
        <v>164</v>
      </c>
      <c r="I166" s="4"/>
      <c r="J166" s="4"/>
      <c r="K166" s="4">
        <v>210</v>
      </c>
      <c r="L166" s="4">
        <v>25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1455241.75</v>
      </c>
      <c r="X166" s="4">
        <v>1</v>
      </c>
      <c r="Y166" s="4">
        <v>1455241.75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211</v>
      </c>
      <c r="F167" s="4">
        <f>ROUND(Source!Y140,O167)</f>
        <v>686622.98</v>
      </c>
      <c r="G167" s="4" t="s">
        <v>165</v>
      </c>
      <c r="H167" s="4" t="s">
        <v>166</v>
      </c>
      <c r="I167" s="4"/>
      <c r="J167" s="4"/>
      <c r="K167" s="4">
        <v>211</v>
      </c>
      <c r="L167" s="4">
        <v>26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686622.98</v>
      </c>
      <c r="X167" s="4">
        <v>1</v>
      </c>
      <c r="Y167" s="4">
        <v>686622.98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224</v>
      </c>
      <c r="F168" s="4">
        <f>ROUND(Source!AR140,O168)</f>
        <v>27114525.109999999</v>
      </c>
      <c r="G168" s="4" t="s">
        <v>167</v>
      </c>
      <c r="H168" s="4" t="s">
        <v>168</v>
      </c>
      <c r="I168" s="4"/>
      <c r="J168" s="4"/>
      <c r="K168" s="4">
        <v>224</v>
      </c>
      <c r="L168" s="4">
        <v>27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27114525.109999999</v>
      </c>
      <c r="X168" s="4">
        <v>1</v>
      </c>
      <c r="Y168" s="4">
        <v>27114525.109999999</v>
      </c>
      <c r="Z168" s="4"/>
      <c r="AA168" s="4"/>
      <c r="AB168" s="4"/>
    </row>
    <row r="170" spans="1:206" x14ac:dyDescent="0.2">
      <c r="A170" s="2">
        <v>51</v>
      </c>
      <c r="B170" s="2">
        <f>B12</f>
        <v>206</v>
      </c>
      <c r="C170" s="2">
        <f>A12</f>
        <v>1</v>
      </c>
      <c r="D170" s="2">
        <f>ROW(A12)</f>
        <v>12</v>
      </c>
      <c r="E170" s="2"/>
      <c r="F170" s="2" t="str">
        <f>IF(F12&lt;&gt;"",F12,"")</f>
        <v>02-01-03</v>
      </c>
      <c r="G170" s="2" t="str">
        <f>IF(G12&lt;&gt;"",G12,"")</f>
        <v>02-01-03 Строительство КЛ-10 кВ в ГНБ</v>
      </c>
      <c r="H170" s="2">
        <v>0</v>
      </c>
      <c r="I170" s="2"/>
      <c r="J170" s="2"/>
      <c r="K170" s="2"/>
      <c r="L170" s="2"/>
      <c r="M170" s="2"/>
      <c r="N170" s="2"/>
      <c r="O170" s="2">
        <f t="shared" ref="O170:T170" si="208">ROUND(O140,2)</f>
        <v>22349123.600000001</v>
      </c>
      <c r="P170" s="2">
        <f t="shared" si="208"/>
        <v>9311311.1400000006</v>
      </c>
      <c r="Q170" s="2">
        <f t="shared" si="208"/>
        <v>11714859.26</v>
      </c>
      <c r="R170" s="2">
        <f t="shared" si="208"/>
        <v>1639710.5</v>
      </c>
      <c r="S170" s="2">
        <f t="shared" si="208"/>
        <v>1322953.2</v>
      </c>
      <c r="T170" s="2">
        <f t="shared" si="208"/>
        <v>0</v>
      </c>
      <c r="U170" s="2">
        <f>U140</f>
        <v>2082.5904739080001</v>
      </c>
      <c r="V170" s="2">
        <f>V140</f>
        <v>0</v>
      </c>
      <c r="W170" s="2">
        <f>ROUND(W140,2)</f>
        <v>0</v>
      </c>
      <c r="X170" s="2">
        <f>ROUND(X140,2)</f>
        <v>1455241.75</v>
      </c>
      <c r="Y170" s="2">
        <f>ROUND(Y140,2)</f>
        <v>686622.98</v>
      </c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>
        <f t="shared" ref="AO170:BD170" si="209">ROUND(AO140,2)</f>
        <v>0</v>
      </c>
      <c r="AP170" s="2">
        <f t="shared" si="209"/>
        <v>0</v>
      </c>
      <c r="AQ170" s="2">
        <f t="shared" si="209"/>
        <v>0</v>
      </c>
      <c r="AR170" s="2">
        <f t="shared" si="209"/>
        <v>27114525.109999999</v>
      </c>
      <c r="AS170" s="2">
        <f t="shared" si="209"/>
        <v>23984554.960000001</v>
      </c>
      <c r="AT170" s="2">
        <f t="shared" si="209"/>
        <v>3129970.15</v>
      </c>
      <c r="AU170" s="2">
        <f t="shared" si="209"/>
        <v>0</v>
      </c>
      <c r="AV170" s="2">
        <f t="shared" si="209"/>
        <v>9311311.1400000006</v>
      </c>
      <c r="AW170" s="2">
        <f t="shared" si="209"/>
        <v>9311311.1400000006</v>
      </c>
      <c r="AX170" s="2">
        <f t="shared" si="209"/>
        <v>0</v>
      </c>
      <c r="AY170" s="2">
        <f t="shared" si="209"/>
        <v>9311311.1400000006</v>
      </c>
      <c r="AZ170" s="2">
        <f t="shared" si="209"/>
        <v>0</v>
      </c>
      <c r="BA170" s="2">
        <f t="shared" si="209"/>
        <v>0</v>
      </c>
      <c r="BB170" s="2">
        <f t="shared" si="209"/>
        <v>0</v>
      </c>
      <c r="BC170" s="2">
        <f t="shared" si="209"/>
        <v>0</v>
      </c>
      <c r="BD170" s="2">
        <f t="shared" si="209"/>
        <v>0</v>
      </c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>
        <v>0</v>
      </c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201</v>
      </c>
      <c r="F172" s="4">
        <f>ROUND(Source!O170,O172)</f>
        <v>22349123.600000001</v>
      </c>
      <c r="G172" s="4" t="s">
        <v>115</v>
      </c>
      <c r="H172" s="4" t="s">
        <v>116</v>
      </c>
      <c r="I172" s="4"/>
      <c r="J172" s="4"/>
      <c r="K172" s="4">
        <v>201</v>
      </c>
      <c r="L172" s="4">
        <v>1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22349123.600000001</v>
      </c>
      <c r="X172" s="4">
        <v>1</v>
      </c>
      <c r="Y172" s="4">
        <v>22349123.600000001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202</v>
      </c>
      <c r="F173" s="4">
        <f>ROUND(Source!P170,O173)</f>
        <v>9311311.1400000006</v>
      </c>
      <c r="G173" s="4" t="s">
        <v>117</v>
      </c>
      <c r="H173" s="4" t="s">
        <v>118</v>
      </c>
      <c r="I173" s="4"/>
      <c r="J173" s="4"/>
      <c r="K173" s="4">
        <v>202</v>
      </c>
      <c r="L173" s="4">
        <v>2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9311311.1400000006</v>
      </c>
      <c r="X173" s="4">
        <v>1</v>
      </c>
      <c r="Y173" s="4">
        <v>9311311.1400000006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222</v>
      </c>
      <c r="F174" s="4">
        <f>ROUND(Source!AO170,O174)</f>
        <v>0</v>
      </c>
      <c r="G174" s="4" t="s">
        <v>119</v>
      </c>
      <c r="H174" s="4" t="s">
        <v>120</v>
      </c>
      <c r="I174" s="4"/>
      <c r="J174" s="4"/>
      <c r="K174" s="4">
        <v>222</v>
      </c>
      <c r="L174" s="4">
        <v>3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225</v>
      </c>
      <c r="F175" s="4">
        <f>ROUND(Source!AV170,O175)</f>
        <v>9311311.1400000006</v>
      </c>
      <c r="G175" s="4" t="s">
        <v>121</v>
      </c>
      <c r="H175" s="4" t="s">
        <v>122</v>
      </c>
      <c r="I175" s="4"/>
      <c r="J175" s="4"/>
      <c r="K175" s="4">
        <v>225</v>
      </c>
      <c r="L175" s="4">
        <v>4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9311311.1400000006</v>
      </c>
      <c r="X175" s="4">
        <v>1</v>
      </c>
      <c r="Y175" s="4">
        <v>9311311.1400000006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226</v>
      </c>
      <c r="F176" s="4">
        <f>ROUND(Source!AW170,O176)</f>
        <v>9311311.1400000006</v>
      </c>
      <c r="G176" s="4" t="s">
        <v>123</v>
      </c>
      <c r="H176" s="4" t="s">
        <v>124</v>
      </c>
      <c r="I176" s="4"/>
      <c r="J176" s="4"/>
      <c r="K176" s="4">
        <v>226</v>
      </c>
      <c r="L176" s="4">
        <v>5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9311311.1400000006</v>
      </c>
      <c r="X176" s="4">
        <v>1</v>
      </c>
      <c r="Y176" s="4">
        <v>9311311.1400000006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227</v>
      </c>
      <c r="F177" s="4">
        <f>ROUND(Source!AX170,O177)</f>
        <v>0</v>
      </c>
      <c r="G177" s="4" t="s">
        <v>125</v>
      </c>
      <c r="H177" s="4" t="s">
        <v>126</v>
      </c>
      <c r="I177" s="4"/>
      <c r="J177" s="4"/>
      <c r="K177" s="4">
        <v>227</v>
      </c>
      <c r="L177" s="4">
        <v>6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228</v>
      </c>
      <c r="F178" s="4">
        <f>ROUND(Source!AY170,O178)</f>
        <v>9311311.1400000006</v>
      </c>
      <c r="G178" s="4" t="s">
        <v>127</v>
      </c>
      <c r="H178" s="4" t="s">
        <v>128</v>
      </c>
      <c r="I178" s="4"/>
      <c r="J178" s="4"/>
      <c r="K178" s="4">
        <v>228</v>
      </c>
      <c r="L178" s="4">
        <v>7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9311311.1400000006</v>
      </c>
      <c r="X178" s="4">
        <v>1</v>
      </c>
      <c r="Y178" s="4">
        <v>9311311.1400000006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216</v>
      </c>
      <c r="F179" s="4">
        <f>ROUND(Source!AP170,O179)</f>
        <v>0</v>
      </c>
      <c r="G179" s="4" t="s">
        <v>129</v>
      </c>
      <c r="H179" s="4" t="s">
        <v>130</v>
      </c>
      <c r="I179" s="4"/>
      <c r="J179" s="4"/>
      <c r="K179" s="4">
        <v>216</v>
      </c>
      <c r="L179" s="4">
        <v>8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223</v>
      </c>
      <c r="F180" s="4">
        <f>ROUND(Source!AQ170,O180)</f>
        <v>0</v>
      </c>
      <c r="G180" s="4" t="s">
        <v>131</v>
      </c>
      <c r="H180" s="4" t="s">
        <v>132</v>
      </c>
      <c r="I180" s="4"/>
      <c r="J180" s="4"/>
      <c r="K180" s="4">
        <v>223</v>
      </c>
      <c r="L180" s="4">
        <v>9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229</v>
      </c>
      <c r="F181" s="4">
        <f>ROUND(Source!AZ170,O181)</f>
        <v>0</v>
      </c>
      <c r="G181" s="4" t="s">
        <v>133</v>
      </c>
      <c r="H181" s="4" t="s">
        <v>134</v>
      </c>
      <c r="I181" s="4"/>
      <c r="J181" s="4"/>
      <c r="K181" s="4">
        <v>229</v>
      </c>
      <c r="L181" s="4">
        <v>10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203</v>
      </c>
      <c r="F182" s="4">
        <f>ROUND(Source!Q170,O182)</f>
        <v>11714859.26</v>
      </c>
      <c r="G182" s="4" t="s">
        <v>135</v>
      </c>
      <c r="H182" s="4" t="s">
        <v>136</v>
      </c>
      <c r="I182" s="4"/>
      <c r="J182" s="4"/>
      <c r="K182" s="4">
        <v>203</v>
      </c>
      <c r="L182" s="4">
        <v>11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11714859.26</v>
      </c>
      <c r="X182" s="4">
        <v>1</v>
      </c>
      <c r="Y182" s="4">
        <v>11714859.26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231</v>
      </c>
      <c r="F183" s="4">
        <f>ROUND(Source!BB170,O183)</f>
        <v>0</v>
      </c>
      <c r="G183" s="4" t="s">
        <v>137</v>
      </c>
      <c r="H183" s="4" t="s">
        <v>138</v>
      </c>
      <c r="I183" s="4"/>
      <c r="J183" s="4"/>
      <c r="K183" s="4">
        <v>231</v>
      </c>
      <c r="L183" s="4">
        <v>12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204</v>
      </c>
      <c r="F184" s="4">
        <f>ROUND(Source!R170,O184)</f>
        <v>1639710.5</v>
      </c>
      <c r="G184" s="4" t="s">
        <v>139</v>
      </c>
      <c r="H184" s="4" t="s">
        <v>140</v>
      </c>
      <c r="I184" s="4"/>
      <c r="J184" s="4"/>
      <c r="K184" s="4">
        <v>204</v>
      </c>
      <c r="L184" s="4">
        <v>13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1639710.5</v>
      </c>
      <c r="X184" s="4">
        <v>1</v>
      </c>
      <c r="Y184" s="4">
        <v>1639710.5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205</v>
      </c>
      <c r="F185" s="4">
        <f>ROUND(Source!S170,O185)</f>
        <v>1322953.2</v>
      </c>
      <c r="G185" s="4" t="s">
        <v>141</v>
      </c>
      <c r="H185" s="4" t="s">
        <v>142</v>
      </c>
      <c r="I185" s="4"/>
      <c r="J185" s="4"/>
      <c r="K185" s="4">
        <v>205</v>
      </c>
      <c r="L185" s="4">
        <v>14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1322953.2</v>
      </c>
      <c r="X185" s="4">
        <v>1</v>
      </c>
      <c r="Y185" s="4">
        <v>1322953.2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232</v>
      </c>
      <c r="F186" s="4">
        <f>ROUND(Source!BC170,O186)</f>
        <v>0</v>
      </c>
      <c r="G186" s="4" t="s">
        <v>143</v>
      </c>
      <c r="H186" s="4" t="s">
        <v>144</v>
      </c>
      <c r="I186" s="4"/>
      <c r="J186" s="4"/>
      <c r="K186" s="4">
        <v>232</v>
      </c>
      <c r="L186" s="4">
        <v>15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214</v>
      </c>
      <c r="F187" s="4">
        <f>ROUND(Source!AS170,O187)</f>
        <v>23984554.960000001</v>
      </c>
      <c r="G187" s="4" t="s">
        <v>145</v>
      </c>
      <c r="H187" s="4" t="s">
        <v>146</v>
      </c>
      <c r="I187" s="4"/>
      <c r="J187" s="4"/>
      <c r="K187" s="4">
        <v>214</v>
      </c>
      <c r="L187" s="4">
        <v>16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23984554.960000001</v>
      </c>
      <c r="X187" s="4">
        <v>1</v>
      </c>
      <c r="Y187" s="4">
        <v>23984554.960000001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215</v>
      </c>
      <c r="F188" s="4">
        <f>ROUND(Source!AT170,O188)</f>
        <v>3129970.15</v>
      </c>
      <c r="G188" s="4" t="s">
        <v>147</v>
      </c>
      <c r="H188" s="4" t="s">
        <v>148</v>
      </c>
      <c r="I188" s="4"/>
      <c r="J188" s="4"/>
      <c r="K188" s="4">
        <v>215</v>
      </c>
      <c r="L188" s="4">
        <v>17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3129970.15</v>
      </c>
      <c r="X188" s="4">
        <v>1</v>
      </c>
      <c r="Y188" s="4">
        <v>3129970.15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217</v>
      </c>
      <c r="F189" s="4">
        <f>ROUND(Source!AU170,O189)</f>
        <v>0</v>
      </c>
      <c r="G189" s="4" t="s">
        <v>149</v>
      </c>
      <c r="H189" s="4" t="s">
        <v>150</v>
      </c>
      <c r="I189" s="4"/>
      <c r="J189" s="4"/>
      <c r="K189" s="4">
        <v>217</v>
      </c>
      <c r="L189" s="4">
        <v>18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230</v>
      </c>
      <c r="F190" s="4">
        <f>ROUND(Source!BA170,O190)</f>
        <v>0</v>
      </c>
      <c r="G190" s="4" t="s">
        <v>151</v>
      </c>
      <c r="H190" s="4" t="s">
        <v>152</v>
      </c>
      <c r="I190" s="4"/>
      <c r="J190" s="4"/>
      <c r="K190" s="4">
        <v>230</v>
      </c>
      <c r="L190" s="4">
        <v>19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206</v>
      </c>
      <c r="F191" s="4">
        <f>ROUND(Source!T170,O191)</f>
        <v>0</v>
      </c>
      <c r="G191" s="4" t="s">
        <v>153</v>
      </c>
      <c r="H191" s="4" t="s">
        <v>154</v>
      </c>
      <c r="I191" s="4"/>
      <c r="J191" s="4"/>
      <c r="K191" s="4">
        <v>206</v>
      </c>
      <c r="L191" s="4">
        <v>20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207</v>
      </c>
      <c r="F192" s="4">
        <f>Source!U170</f>
        <v>2082.5904739080001</v>
      </c>
      <c r="G192" s="4" t="s">
        <v>155</v>
      </c>
      <c r="H192" s="4" t="s">
        <v>156</v>
      </c>
      <c r="I192" s="4"/>
      <c r="J192" s="4"/>
      <c r="K192" s="4">
        <v>207</v>
      </c>
      <c r="L192" s="4">
        <v>21</v>
      </c>
      <c r="M192" s="4">
        <v>3</v>
      </c>
      <c r="N192" s="4" t="s">
        <v>3</v>
      </c>
      <c r="O192" s="4">
        <v>-1</v>
      </c>
      <c r="P192" s="4"/>
      <c r="Q192" s="4"/>
      <c r="R192" s="4"/>
      <c r="S192" s="4"/>
      <c r="T192" s="4"/>
      <c r="U192" s="4"/>
      <c r="V192" s="4"/>
      <c r="W192" s="4">
        <v>2082.5904739079997</v>
      </c>
      <c r="X192" s="4">
        <v>1</v>
      </c>
      <c r="Y192" s="4">
        <v>2082.5904739079997</v>
      </c>
      <c r="Z192" s="4"/>
      <c r="AA192" s="4"/>
      <c r="AB192" s="4"/>
    </row>
    <row r="193" spans="1:50" x14ac:dyDescent="0.2">
      <c r="A193" s="4">
        <v>50</v>
      </c>
      <c r="B193" s="4">
        <v>0</v>
      </c>
      <c r="C193" s="4">
        <v>0</v>
      </c>
      <c r="D193" s="4">
        <v>1</v>
      </c>
      <c r="E193" s="4">
        <v>208</v>
      </c>
      <c r="F193" s="4">
        <f>Source!V170</f>
        <v>0</v>
      </c>
      <c r="G193" s="4" t="s">
        <v>157</v>
      </c>
      <c r="H193" s="4" t="s">
        <v>158</v>
      </c>
      <c r="I193" s="4"/>
      <c r="J193" s="4"/>
      <c r="K193" s="4">
        <v>208</v>
      </c>
      <c r="L193" s="4">
        <v>22</v>
      </c>
      <c r="M193" s="4">
        <v>3</v>
      </c>
      <c r="N193" s="4" t="s">
        <v>3</v>
      </c>
      <c r="O193" s="4">
        <v>-1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50" x14ac:dyDescent="0.2">
      <c r="A194" s="4">
        <v>50</v>
      </c>
      <c r="B194" s="4">
        <v>0</v>
      </c>
      <c r="C194" s="4">
        <v>0</v>
      </c>
      <c r="D194" s="4">
        <v>1</v>
      </c>
      <c r="E194" s="4">
        <v>209</v>
      </c>
      <c r="F194" s="4">
        <f>ROUND(Source!W170,O194)</f>
        <v>0</v>
      </c>
      <c r="G194" s="4" t="s">
        <v>159</v>
      </c>
      <c r="H194" s="4" t="s">
        <v>160</v>
      </c>
      <c r="I194" s="4"/>
      <c r="J194" s="4"/>
      <c r="K194" s="4">
        <v>209</v>
      </c>
      <c r="L194" s="4">
        <v>23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50" x14ac:dyDescent="0.2">
      <c r="A195" s="4">
        <v>50</v>
      </c>
      <c r="B195" s="4">
        <v>0</v>
      </c>
      <c r="C195" s="4">
        <v>0</v>
      </c>
      <c r="D195" s="4">
        <v>1</v>
      </c>
      <c r="E195" s="4">
        <v>233</v>
      </c>
      <c r="F195" s="4">
        <f>ROUND(Source!BD170,O195)</f>
        <v>0</v>
      </c>
      <c r="G195" s="4" t="s">
        <v>161</v>
      </c>
      <c r="H195" s="4" t="s">
        <v>162</v>
      </c>
      <c r="I195" s="4"/>
      <c r="J195" s="4"/>
      <c r="K195" s="4">
        <v>233</v>
      </c>
      <c r="L195" s="4">
        <v>24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50" x14ac:dyDescent="0.2">
      <c r="A196" s="4">
        <v>50</v>
      </c>
      <c r="B196" s="4">
        <v>0</v>
      </c>
      <c r="C196" s="4">
        <v>0</v>
      </c>
      <c r="D196" s="4">
        <v>1</v>
      </c>
      <c r="E196" s="4">
        <v>210</v>
      </c>
      <c r="F196" s="4">
        <f>ROUND(Source!X170,O196)</f>
        <v>1455241.75</v>
      </c>
      <c r="G196" s="4" t="s">
        <v>163</v>
      </c>
      <c r="H196" s="4" t="s">
        <v>164</v>
      </c>
      <c r="I196" s="4"/>
      <c r="J196" s="4"/>
      <c r="K196" s="4">
        <v>210</v>
      </c>
      <c r="L196" s="4">
        <v>25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1455241.75</v>
      </c>
      <c r="X196" s="4">
        <v>1</v>
      </c>
      <c r="Y196" s="4">
        <v>1455241.75</v>
      </c>
      <c r="Z196" s="4"/>
      <c r="AA196" s="4"/>
      <c r="AB196" s="4"/>
    </row>
    <row r="197" spans="1:50" x14ac:dyDescent="0.2">
      <c r="A197" s="4">
        <v>50</v>
      </c>
      <c r="B197" s="4">
        <v>0</v>
      </c>
      <c r="C197" s="4">
        <v>0</v>
      </c>
      <c r="D197" s="4">
        <v>1</v>
      </c>
      <c r="E197" s="4">
        <v>211</v>
      </c>
      <c r="F197" s="4">
        <f>ROUND(Source!Y170,O197)</f>
        <v>686622.98</v>
      </c>
      <c r="G197" s="4" t="s">
        <v>165</v>
      </c>
      <c r="H197" s="4" t="s">
        <v>166</v>
      </c>
      <c r="I197" s="4"/>
      <c r="J197" s="4"/>
      <c r="K197" s="4">
        <v>211</v>
      </c>
      <c r="L197" s="4">
        <v>26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686622.98</v>
      </c>
      <c r="X197" s="4">
        <v>1</v>
      </c>
      <c r="Y197" s="4">
        <v>686622.98</v>
      </c>
      <c r="Z197" s="4"/>
      <c r="AA197" s="4"/>
      <c r="AB197" s="4"/>
    </row>
    <row r="198" spans="1:50" x14ac:dyDescent="0.2">
      <c r="A198" s="4">
        <v>50</v>
      </c>
      <c r="B198" s="4">
        <v>0</v>
      </c>
      <c r="C198" s="4">
        <v>0</v>
      </c>
      <c r="D198" s="4">
        <v>1</v>
      </c>
      <c r="E198" s="4">
        <v>224</v>
      </c>
      <c r="F198" s="4">
        <f>ROUND(Source!AR170,O198)</f>
        <v>27114525.109999999</v>
      </c>
      <c r="G198" s="4" t="s">
        <v>167</v>
      </c>
      <c r="H198" s="4" t="s">
        <v>168</v>
      </c>
      <c r="I198" s="4"/>
      <c r="J198" s="4"/>
      <c r="K198" s="4">
        <v>224</v>
      </c>
      <c r="L198" s="4">
        <v>27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27114525.109999999</v>
      </c>
      <c r="X198" s="4">
        <v>1</v>
      </c>
      <c r="Y198" s="4">
        <v>27114525.109999999</v>
      </c>
      <c r="Z198" s="4"/>
      <c r="AA198" s="4"/>
      <c r="AB198" s="4"/>
    </row>
    <row r="201" spans="1:50" x14ac:dyDescent="0.2">
      <c r="A201">
        <v>70</v>
      </c>
      <c r="B201">
        <v>1</v>
      </c>
      <c r="D201">
        <v>1</v>
      </c>
      <c r="E201" t="s">
        <v>213</v>
      </c>
      <c r="F201" t="s">
        <v>214</v>
      </c>
      <c r="G201">
        <v>0</v>
      </c>
      <c r="H201">
        <v>0</v>
      </c>
      <c r="I201" t="s">
        <v>3</v>
      </c>
      <c r="J201">
        <v>1</v>
      </c>
      <c r="K201">
        <v>0</v>
      </c>
      <c r="L201" t="s">
        <v>3</v>
      </c>
      <c r="M201" t="s">
        <v>3</v>
      </c>
      <c r="N201">
        <v>0</v>
      </c>
      <c r="P201" t="s">
        <v>3</v>
      </c>
    </row>
    <row r="202" spans="1:50" x14ac:dyDescent="0.2">
      <c r="A202">
        <v>70</v>
      </c>
      <c r="B202">
        <v>1</v>
      </c>
      <c r="D202">
        <v>2</v>
      </c>
      <c r="E202" t="s">
        <v>215</v>
      </c>
      <c r="F202" t="s">
        <v>216</v>
      </c>
      <c r="G202">
        <v>1</v>
      </c>
      <c r="H202">
        <v>0</v>
      </c>
      <c r="I202" t="s">
        <v>3</v>
      </c>
      <c r="J202">
        <v>1</v>
      </c>
      <c r="K202">
        <v>0</v>
      </c>
      <c r="L202" t="s">
        <v>3</v>
      </c>
      <c r="M202" t="s">
        <v>3</v>
      </c>
      <c r="N202">
        <v>0</v>
      </c>
      <c r="P202" t="s">
        <v>3</v>
      </c>
    </row>
    <row r="204" spans="1:50" x14ac:dyDescent="0.2">
      <c r="A204">
        <v>-1</v>
      </c>
    </row>
    <row r="206" spans="1:50" x14ac:dyDescent="0.2">
      <c r="A206" s="3">
        <v>75</v>
      </c>
      <c r="B206" s="3" t="s">
        <v>217</v>
      </c>
      <c r="C206" s="3">
        <v>2025</v>
      </c>
      <c r="D206" s="3">
        <v>0</v>
      </c>
      <c r="E206" s="3">
        <v>7</v>
      </c>
      <c r="F206" s="3"/>
      <c r="G206" s="3">
        <v>0</v>
      </c>
      <c r="H206" s="3">
        <v>2</v>
      </c>
      <c r="I206" s="3">
        <v>1</v>
      </c>
      <c r="J206" s="3">
        <v>1</v>
      </c>
      <c r="K206" s="3">
        <v>95</v>
      </c>
      <c r="L206" s="3">
        <v>65</v>
      </c>
      <c r="M206" s="3">
        <v>0</v>
      </c>
      <c r="N206" s="3">
        <v>59915021</v>
      </c>
      <c r="O206" s="3">
        <v>1</v>
      </c>
    </row>
    <row r="207" spans="1:50" x14ac:dyDescent="0.2">
      <c r="A207" s="5">
        <v>1</v>
      </c>
      <c r="B207" s="5" t="s">
        <v>218</v>
      </c>
      <c r="C207" s="5" t="s">
        <v>219</v>
      </c>
      <c r="D207" s="5">
        <v>2025</v>
      </c>
      <c r="E207" s="5">
        <v>7</v>
      </c>
      <c r="F207" s="5">
        <v>1</v>
      </c>
      <c r="G207" s="5">
        <v>1</v>
      </c>
      <c r="H207" s="5">
        <v>0</v>
      </c>
      <c r="I207" s="5">
        <v>2</v>
      </c>
      <c r="J207" s="5">
        <v>1</v>
      </c>
      <c r="K207" s="5">
        <v>5.42</v>
      </c>
      <c r="L207" s="5">
        <v>4.4000000000000004</v>
      </c>
      <c r="M207" s="5">
        <v>1</v>
      </c>
      <c r="N207" s="5">
        <v>1</v>
      </c>
      <c r="O207" s="5">
        <v>5.42</v>
      </c>
      <c r="P207" s="5">
        <v>4.4000000000000004</v>
      </c>
      <c r="Q207" s="5">
        <v>1</v>
      </c>
      <c r="R207" s="5" t="s">
        <v>3</v>
      </c>
      <c r="S207" s="5" t="s">
        <v>3</v>
      </c>
      <c r="T207" s="5" t="s">
        <v>3</v>
      </c>
      <c r="U207" s="5" t="s">
        <v>3</v>
      </c>
      <c r="V207" s="5" t="s">
        <v>3</v>
      </c>
      <c r="W207" s="5" t="s">
        <v>3</v>
      </c>
      <c r="X207" s="5" t="s">
        <v>3</v>
      </c>
      <c r="Y207" s="5" t="s">
        <v>3</v>
      </c>
      <c r="Z207" s="5" t="s">
        <v>3</v>
      </c>
      <c r="AA207" s="5" t="s">
        <v>220</v>
      </c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>
        <v>59915022</v>
      </c>
      <c r="AO207" s="5"/>
      <c r="AP207" s="5"/>
      <c r="AQ207" s="5"/>
      <c r="AR207" s="5"/>
      <c r="AS207" s="5"/>
      <c r="AT207" s="5"/>
      <c r="AU207" s="5"/>
      <c r="AV207" s="5"/>
      <c r="AW207" s="5"/>
      <c r="AX207" s="5"/>
    </row>
    <row r="211" spans="1:5" x14ac:dyDescent="0.2">
      <c r="A211">
        <v>65</v>
      </c>
      <c r="C211">
        <v>1</v>
      </c>
      <c r="D211">
        <v>0</v>
      </c>
      <c r="E21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E3394-D6CA-4082-A61C-308AF24CEBEB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221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59915021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4</v>
      </c>
      <c r="D16" s="6" t="s">
        <v>21</v>
      </c>
      <c r="E16" s="7">
        <f>ROUND((Source!F157)/1000,2)</f>
        <v>23984.55</v>
      </c>
      <c r="F16" s="7">
        <f>ROUND((Source!F158)/1000,2)</f>
        <v>3129.97</v>
      </c>
      <c r="G16" s="7">
        <f>ROUND((Source!F149)/1000,2)</f>
        <v>0</v>
      </c>
      <c r="H16" s="7">
        <f>ROUND((Source!F159)/1000+(Source!F160)/1000,2)</f>
        <v>0</v>
      </c>
      <c r="I16" s="7">
        <f>E16+F16+G16+H16</f>
        <v>27114.52</v>
      </c>
      <c r="J16" s="7">
        <f>ROUND((Source!F155+Source!F154)/1000,2)</f>
        <v>2962.66</v>
      </c>
      <c r="K16" s="7">
        <v>31660.43</v>
      </c>
      <c r="L16" s="7">
        <v>0</v>
      </c>
      <c r="M16" s="7">
        <v>0</v>
      </c>
      <c r="N16" s="7">
        <f>I16+L16+M16</f>
        <v>27114.52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22349123.600000001</v>
      </c>
      <c r="AU16" s="7">
        <v>9311311.1400000006</v>
      </c>
      <c r="AV16" s="7">
        <v>0</v>
      </c>
      <c r="AW16" s="7">
        <v>0</v>
      </c>
      <c r="AX16" s="7">
        <v>0</v>
      </c>
      <c r="AY16" s="7">
        <v>11714859.26</v>
      </c>
      <c r="AZ16" s="7">
        <v>1639710.5</v>
      </c>
      <c r="BA16" s="7">
        <v>1322953.2</v>
      </c>
      <c r="BB16" s="7">
        <v>23984554.960000001</v>
      </c>
      <c r="BC16" s="7">
        <v>3129970.15</v>
      </c>
      <c r="BD16" s="7">
        <v>0</v>
      </c>
      <c r="BE16" s="7">
        <v>0</v>
      </c>
      <c r="BF16" s="7">
        <v>2082.5904739079997</v>
      </c>
      <c r="BG16" s="7">
        <v>0</v>
      </c>
      <c r="BH16" s="7">
        <v>0</v>
      </c>
      <c r="BI16" s="7">
        <v>1455241.75</v>
      </c>
      <c r="BJ16" s="7">
        <v>686622.98</v>
      </c>
      <c r="BK16" s="7">
        <v>27114525.109999999</v>
      </c>
    </row>
    <row r="18" spans="1:16" x14ac:dyDescent="0.2">
      <c r="A18">
        <v>51</v>
      </c>
      <c r="E18">
        <v>23984.55</v>
      </c>
      <c r="F18">
        <v>3129.97</v>
      </c>
      <c r="G18">
        <v>0</v>
      </c>
      <c r="H18">
        <v>0</v>
      </c>
      <c r="I18">
        <v>27114.52</v>
      </c>
      <c r="J18">
        <v>2962.66</v>
      </c>
      <c r="K18">
        <v>31660.43</v>
      </c>
      <c r="L18">
        <v>0</v>
      </c>
      <c r="M18">
        <v>0</v>
      </c>
      <c r="N18">
        <v>27114.52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22349123.600000001</v>
      </c>
      <c r="G20" s="4" t="s">
        <v>115</v>
      </c>
      <c r="H20" s="4" t="s">
        <v>116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9311311.1400000006</v>
      </c>
      <c r="G21" s="4" t="s">
        <v>117</v>
      </c>
      <c r="H21" s="4" t="s">
        <v>118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119</v>
      </c>
      <c r="H22" s="4" t="s">
        <v>120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9311311.1400000006</v>
      </c>
      <c r="G23" s="4" t="s">
        <v>121</v>
      </c>
      <c r="H23" s="4" t="s">
        <v>122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9311311.1400000006</v>
      </c>
      <c r="G24" s="4" t="s">
        <v>123</v>
      </c>
      <c r="H24" s="4" t="s">
        <v>124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125</v>
      </c>
      <c r="H25" s="4" t="s">
        <v>126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9311311.1400000006</v>
      </c>
      <c r="G26" s="4" t="s">
        <v>127</v>
      </c>
      <c r="H26" s="4" t="s">
        <v>128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129</v>
      </c>
      <c r="H27" s="4" t="s">
        <v>130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131</v>
      </c>
      <c r="H28" s="4" t="s">
        <v>132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133</v>
      </c>
      <c r="H29" s="4" t="s">
        <v>134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11714859.26</v>
      </c>
      <c r="G30" s="4" t="s">
        <v>135</v>
      </c>
      <c r="H30" s="4" t="s">
        <v>136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137</v>
      </c>
      <c r="H31" s="4" t="s">
        <v>138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1639710.5</v>
      </c>
      <c r="G32" s="4" t="s">
        <v>139</v>
      </c>
      <c r="H32" s="4" t="s">
        <v>140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1322953.2</v>
      </c>
      <c r="G33" s="4" t="s">
        <v>141</v>
      </c>
      <c r="H33" s="4" t="s">
        <v>142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143</v>
      </c>
      <c r="H34" s="4" t="s">
        <v>144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23984554.960000001</v>
      </c>
      <c r="G35" s="4" t="s">
        <v>145</v>
      </c>
      <c r="H35" s="4" t="s">
        <v>146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3129970.15</v>
      </c>
      <c r="G36" s="4" t="s">
        <v>147</v>
      </c>
      <c r="H36" s="4" t="s">
        <v>148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149</v>
      </c>
      <c r="H37" s="4" t="s">
        <v>150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151</v>
      </c>
      <c r="H38" s="4" t="s">
        <v>152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153</v>
      </c>
      <c r="H39" s="4" t="s">
        <v>154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2082.5904739079997</v>
      </c>
      <c r="G40" s="4" t="s">
        <v>155</v>
      </c>
      <c r="H40" s="4" t="s">
        <v>156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157</v>
      </c>
      <c r="H41" s="4" t="s">
        <v>158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159</v>
      </c>
      <c r="H42" s="4" t="s">
        <v>160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161</v>
      </c>
      <c r="H43" s="4" t="s">
        <v>162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1455241.75</v>
      </c>
      <c r="G44" s="4" t="s">
        <v>163</v>
      </c>
      <c r="H44" s="4" t="s">
        <v>164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686622.98</v>
      </c>
      <c r="G45" s="4" t="s">
        <v>165</v>
      </c>
      <c r="H45" s="4" t="s">
        <v>166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27114525.109999999</v>
      </c>
      <c r="G46" s="4" t="s">
        <v>167</v>
      </c>
      <c r="H46" s="4" t="s">
        <v>168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217</v>
      </c>
      <c r="C51" s="3">
        <v>2025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59915021</v>
      </c>
      <c r="O51" s="3">
        <v>1</v>
      </c>
    </row>
    <row r="52" spans="1:50" x14ac:dyDescent="0.2">
      <c r="A52" s="5">
        <v>1</v>
      </c>
      <c r="B52" s="5" t="s">
        <v>218</v>
      </c>
      <c r="C52" s="5" t="s">
        <v>219</v>
      </c>
      <c r="D52" s="5">
        <v>2025</v>
      </c>
      <c r="E52" s="5">
        <v>7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5.42</v>
      </c>
      <c r="L52" s="5">
        <v>4.4000000000000004</v>
      </c>
      <c r="M52" s="5">
        <v>1</v>
      </c>
      <c r="N52" s="5">
        <v>1</v>
      </c>
      <c r="O52" s="5">
        <v>5.42</v>
      </c>
      <c r="P52" s="5">
        <v>4.4000000000000004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220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59915022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5E11A-E521-444D-9207-06420D8F0233}">
  <dimension ref="A1:DO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ROW(Source!A33)</f>
        <v>33</v>
      </c>
      <c r="B1">
        <v>59915021</v>
      </c>
      <c r="C1">
        <v>59915220</v>
      </c>
      <c r="D1">
        <v>59387811</v>
      </c>
      <c r="E1">
        <v>1077</v>
      </c>
      <c r="F1">
        <v>1</v>
      </c>
      <c r="G1">
        <v>1077</v>
      </c>
      <c r="H1">
        <v>1</v>
      </c>
      <c r="I1" t="s">
        <v>222</v>
      </c>
      <c r="J1" t="s">
        <v>3</v>
      </c>
      <c r="K1" t="s">
        <v>223</v>
      </c>
      <c r="L1">
        <v>1191</v>
      </c>
      <c r="N1">
        <v>1013</v>
      </c>
      <c r="O1" t="s">
        <v>224</v>
      </c>
      <c r="P1" t="s">
        <v>224</v>
      </c>
      <c r="Q1">
        <v>1</v>
      </c>
      <c r="W1">
        <v>0</v>
      </c>
      <c r="X1">
        <v>476480486</v>
      </c>
      <c r="Y1">
        <f t="shared" ref="Y1:Y8" si="0">(AT1*1.1)</f>
        <v>2.2880000000000003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2.08</v>
      </c>
      <c r="AU1" t="s">
        <v>55</v>
      </c>
      <c r="AV1">
        <v>1</v>
      </c>
      <c r="AW1">
        <v>2</v>
      </c>
      <c r="AX1">
        <v>59915284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ROUND(AT1*Source!I33*AH1*AL1,2)</f>
        <v>0</v>
      </c>
      <c r="CV1">
        <f>ROUND(Y1*Source!I33,9)</f>
        <v>226.512</v>
      </c>
      <c r="CW1">
        <v>0</v>
      </c>
      <c r="CX1">
        <f>ROUND(Y1*Source!I33,9)</f>
        <v>226.512</v>
      </c>
      <c r="CY1">
        <f>AD1</f>
        <v>0</v>
      </c>
      <c r="CZ1">
        <f>AH1</f>
        <v>0</v>
      </c>
      <c r="DA1">
        <f>AL1</f>
        <v>1</v>
      </c>
      <c r="DB1">
        <f t="shared" ref="DB1:DB8" si="1">ROUND((ROUND(AT1*CZ1,2)*1.1),2)</f>
        <v>0</v>
      </c>
      <c r="DC1">
        <f t="shared" ref="DC1:DC8" si="2">ROUND((ROUND(AT1*AG1,2)*1.1),2)</f>
        <v>0</v>
      </c>
      <c r="DD1" t="s">
        <v>3</v>
      </c>
      <c r="DE1" t="s">
        <v>3</v>
      </c>
      <c r="DF1">
        <f t="shared" ref="DF1:DF8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ROW(Source!A33)</f>
        <v>33</v>
      </c>
      <c r="B2">
        <v>59915021</v>
      </c>
      <c r="C2">
        <v>59915220</v>
      </c>
      <c r="D2">
        <v>59464974</v>
      </c>
      <c r="E2">
        <v>1</v>
      </c>
      <c r="F2">
        <v>1</v>
      </c>
      <c r="G2">
        <v>1077</v>
      </c>
      <c r="H2">
        <v>2</v>
      </c>
      <c r="I2" t="s">
        <v>225</v>
      </c>
      <c r="J2" t="s">
        <v>226</v>
      </c>
      <c r="K2" t="s">
        <v>227</v>
      </c>
      <c r="L2">
        <v>1368</v>
      </c>
      <c r="N2">
        <v>1011</v>
      </c>
      <c r="O2" t="s">
        <v>228</v>
      </c>
      <c r="P2" t="s">
        <v>228</v>
      </c>
      <c r="Q2">
        <v>1</v>
      </c>
      <c r="W2">
        <v>0</v>
      </c>
      <c r="X2">
        <v>20394662</v>
      </c>
      <c r="Y2">
        <f t="shared" si="0"/>
        <v>0.13200000000000001</v>
      </c>
      <c r="AA2">
        <v>0</v>
      </c>
      <c r="AB2">
        <v>289.60000000000002</v>
      </c>
      <c r="AC2">
        <v>168.73</v>
      </c>
      <c r="AD2">
        <v>0</v>
      </c>
      <c r="AE2">
        <v>0</v>
      </c>
      <c r="AF2">
        <v>12.98</v>
      </c>
      <c r="AG2">
        <v>3.37</v>
      </c>
      <c r="AH2">
        <v>0</v>
      </c>
      <c r="AI2">
        <v>1</v>
      </c>
      <c r="AJ2">
        <v>21.31</v>
      </c>
      <c r="AK2">
        <v>47.82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0.12</v>
      </c>
      <c r="AU2" t="s">
        <v>55</v>
      </c>
      <c r="AV2">
        <v>0</v>
      </c>
      <c r="AW2">
        <v>2</v>
      </c>
      <c r="AX2">
        <v>59915285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ROUND(Y2*Source!I33*DO2,9)</f>
        <v>44.039160000000003</v>
      </c>
      <c r="CX2">
        <f>ROUND(Y2*Source!I33,9)</f>
        <v>13.068</v>
      </c>
      <c r="CY2">
        <f t="shared" ref="CY2:CY8" si="5">AB2</f>
        <v>289.60000000000002</v>
      </c>
      <c r="CZ2">
        <f t="shared" ref="CZ2:CZ8" si="6">AF2</f>
        <v>12.98</v>
      </c>
      <c r="DA2">
        <f t="shared" ref="DA2:DA8" si="7">AJ2</f>
        <v>21.31</v>
      </c>
      <c r="DB2">
        <f t="shared" si="1"/>
        <v>1.72</v>
      </c>
      <c r="DC2">
        <f t="shared" si="2"/>
        <v>0.44</v>
      </c>
      <c r="DD2" t="s">
        <v>3</v>
      </c>
      <c r="DE2" t="s">
        <v>3</v>
      </c>
      <c r="DF2">
        <f t="shared" si="3"/>
        <v>0</v>
      </c>
      <c r="DG2">
        <f t="shared" ref="DG2:DG8" si="8">ROUND(ROUND(AF2*AJ2,2)*CX2,2)</f>
        <v>3614.61</v>
      </c>
      <c r="DH2">
        <f t="shared" ref="DH2:DH8" si="9">ROUND(ROUND(AG2*AK2,2)*CX2,2)</f>
        <v>2105.91</v>
      </c>
      <c r="DI2">
        <f t="shared" si="4"/>
        <v>0</v>
      </c>
      <c r="DJ2">
        <f t="shared" ref="DJ2:DJ8" si="10">DG2</f>
        <v>3614.61</v>
      </c>
      <c r="DK2">
        <v>0</v>
      </c>
      <c r="DL2" t="s">
        <v>229</v>
      </c>
      <c r="DM2">
        <v>0</v>
      </c>
      <c r="DN2" t="s">
        <v>224</v>
      </c>
      <c r="DO2">
        <v>3.37</v>
      </c>
    </row>
    <row r="3" spans="1:119" x14ac:dyDescent="0.2">
      <c r="A3">
        <f>ROW(Source!A33)</f>
        <v>33</v>
      </c>
      <c r="B3">
        <v>59915021</v>
      </c>
      <c r="C3">
        <v>59915220</v>
      </c>
      <c r="D3">
        <v>59465278</v>
      </c>
      <c r="E3">
        <v>1</v>
      </c>
      <c r="F3">
        <v>1</v>
      </c>
      <c r="G3">
        <v>1077</v>
      </c>
      <c r="H3">
        <v>2</v>
      </c>
      <c r="I3" t="s">
        <v>230</v>
      </c>
      <c r="J3" t="s">
        <v>231</v>
      </c>
      <c r="K3" t="s">
        <v>232</v>
      </c>
      <c r="L3">
        <v>1368</v>
      </c>
      <c r="N3">
        <v>1011</v>
      </c>
      <c r="O3" t="s">
        <v>228</v>
      </c>
      <c r="P3" t="s">
        <v>228</v>
      </c>
      <c r="Q3">
        <v>1</v>
      </c>
      <c r="W3">
        <v>0</v>
      </c>
      <c r="X3">
        <v>-243126526</v>
      </c>
      <c r="Y3">
        <f t="shared" si="0"/>
        <v>0.96800000000000008</v>
      </c>
      <c r="AA3">
        <v>0</v>
      </c>
      <c r="AB3">
        <v>20464.650000000001</v>
      </c>
      <c r="AC3">
        <v>1949.63</v>
      </c>
      <c r="AD3">
        <v>0</v>
      </c>
      <c r="AE3">
        <v>0</v>
      </c>
      <c r="AF3">
        <v>1972.35</v>
      </c>
      <c r="AG3">
        <v>38.94</v>
      </c>
      <c r="AH3">
        <v>0</v>
      </c>
      <c r="AI3">
        <v>1</v>
      </c>
      <c r="AJ3">
        <v>9.91</v>
      </c>
      <c r="AK3">
        <v>47.82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0.88</v>
      </c>
      <c r="AU3" t="s">
        <v>55</v>
      </c>
      <c r="AV3">
        <v>0</v>
      </c>
      <c r="AW3">
        <v>2</v>
      </c>
      <c r="AX3">
        <v>59915286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ROUND(Y3*Source!I33*DO3,9)</f>
        <v>3731.6980800000001</v>
      </c>
      <c r="CX3">
        <f>ROUND(Y3*Source!I33,9)</f>
        <v>95.831999999999994</v>
      </c>
      <c r="CY3">
        <f t="shared" si="5"/>
        <v>20464.650000000001</v>
      </c>
      <c r="CZ3">
        <f t="shared" si="6"/>
        <v>1972.35</v>
      </c>
      <c r="DA3">
        <f t="shared" si="7"/>
        <v>9.91</v>
      </c>
      <c r="DB3">
        <f t="shared" si="1"/>
        <v>1909.24</v>
      </c>
      <c r="DC3">
        <f t="shared" si="2"/>
        <v>37.700000000000003</v>
      </c>
      <c r="DD3" t="s">
        <v>3</v>
      </c>
      <c r="DE3" t="s">
        <v>3</v>
      </c>
      <c r="DF3">
        <f t="shared" si="3"/>
        <v>0</v>
      </c>
      <c r="DG3">
        <f t="shared" si="8"/>
        <v>1873131.31</v>
      </c>
      <c r="DH3">
        <f t="shared" si="9"/>
        <v>178449.73</v>
      </c>
      <c r="DI3">
        <f t="shared" si="4"/>
        <v>0</v>
      </c>
      <c r="DJ3">
        <f t="shared" si="10"/>
        <v>1873131.31</v>
      </c>
      <c r="DK3">
        <v>0</v>
      </c>
      <c r="DL3" t="s">
        <v>229</v>
      </c>
      <c r="DM3">
        <v>0</v>
      </c>
      <c r="DN3" t="s">
        <v>224</v>
      </c>
      <c r="DO3">
        <v>38.94</v>
      </c>
    </row>
    <row r="4" spans="1:119" x14ac:dyDescent="0.2">
      <c r="A4">
        <f>ROW(Source!A33)</f>
        <v>33</v>
      </c>
      <c r="B4">
        <v>59915021</v>
      </c>
      <c r="C4">
        <v>59915220</v>
      </c>
      <c r="D4">
        <v>59465175</v>
      </c>
      <c r="E4">
        <v>1</v>
      </c>
      <c r="F4">
        <v>1</v>
      </c>
      <c r="G4">
        <v>1077</v>
      </c>
      <c r="H4">
        <v>2</v>
      </c>
      <c r="I4" t="s">
        <v>233</v>
      </c>
      <c r="J4" t="s">
        <v>234</v>
      </c>
      <c r="K4" t="s">
        <v>235</v>
      </c>
      <c r="L4">
        <v>1368</v>
      </c>
      <c r="N4">
        <v>1011</v>
      </c>
      <c r="O4" t="s">
        <v>228</v>
      </c>
      <c r="P4" t="s">
        <v>228</v>
      </c>
      <c r="Q4">
        <v>1</v>
      </c>
      <c r="W4">
        <v>0</v>
      </c>
      <c r="X4">
        <v>47006187</v>
      </c>
      <c r="Y4">
        <f t="shared" si="0"/>
        <v>0.12100000000000001</v>
      </c>
      <c r="AA4">
        <v>0</v>
      </c>
      <c r="AB4">
        <v>2418.25</v>
      </c>
      <c r="AC4">
        <v>727.98</v>
      </c>
      <c r="AD4">
        <v>0</v>
      </c>
      <c r="AE4">
        <v>0</v>
      </c>
      <c r="AF4">
        <v>181.58</v>
      </c>
      <c r="AG4">
        <v>14.54</v>
      </c>
      <c r="AH4">
        <v>0</v>
      </c>
      <c r="AI4">
        <v>1</v>
      </c>
      <c r="AJ4">
        <v>12.72</v>
      </c>
      <c r="AK4">
        <v>47.82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0.11</v>
      </c>
      <c r="AU4" t="s">
        <v>55</v>
      </c>
      <c r="AV4">
        <v>0</v>
      </c>
      <c r="AW4">
        <v>2</v>
      </c>
      <c r="AX4">
        <v>59915287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ROUND(Y4*Source!I33*DO4,9)</f>
        <v>174.17465999999999</v>
      </c>
      <c r="CX4">
        <f>ROUND(Y4*Source!I33,9)</f>
        <v>11.978999999999999</v>
      </c>
      <c r="CY4">
        <f t="shared" si="5"/>
        <v>2418.25</v>
      </c>
      <c r="CZ4">
        <f t="shared" si="6"/>
        <v>181.58</v>
      </c>
      <c r="DA4">
        <f t="shared" si="7"/>
        <v>12.72</v>
      </c>
      <c r="DB4">
        <f t="shared" si="1"/>
        <v>21.97</v>
      </c>
      <c r="DC4">
        <f t="shared" si="2"/>
        <v>1.76</v>
      </c>
      <c r="DD4" t="s">
        <v>3</v>
      </c>
      <c r="DE4" t="s">
        <v>3</v>
      </c>
      <c r="DF4">
        <f t="shared" si="3"/>
        <v>0</v>
      </c>
      <c r="DG4">
        <f t="shared" si="8"/>
        <v>27667.9</v>
      </c>
      <c r="DH4">
        <f t="shared" si="9"/>
        <v>8329</v>
      </c>
      <c r="DI4">
        <f t="shared" si="4"/>
        <v>0</v>
      </c>
      <c r="DJ4">
        <f t="shared" si="10"/>
        <v>27667.9</v>
      </c>
      <c r="DK4">
        <v>0</v>
      </c>
      <c r="DL4" t="s">
        <v>229</v>
      </c>
      <c r="DM4">
        <v>0</v>
      </c>
      <c r="DN4" t="s">
        <v>224</v>
      </c>
      <c r="DO4">
        <v>14.54</v>
      </c>
    </row>
    <row r="5" spans="1:119" x14ac:dyDescent="0.2">
      <c r="A5">
        <f>ROW(Source!A33)</f>
        <v>33</v>
      </c>
      <c r="B5">
        <v>59915021</v>
      </c>
      <c r="C5">
        <v>59915220</v>
      </c>
      <c r="D5">
        <v>59465327</v>
      </c>
      <c r="E5">
        <v>1</v>
      </c>
      <c r="F5">
        <v>1</v>
      </c>
      <c r="G5">
        <v>1077</v>
      </c>
      <c r="H5">
        <v>2</v>
      </c>
      <c r="I5" t="s">
        <v>236</v>
      </c>
      <c r="J5" t="s">
        <v>237</v>
      </c>
      <c r="K5" t="s">
        <v>238</v>
      </c>
      <c r="L5">
        <v>1368</v>
      </c>
      <c r="N5">
        <v>1011</v>
      </c>
      <c r="O5" t="s">
        <v>228</v>
      </c>
      <c r="P5" t="s">
        <v>228</v>
      </c>
      <c r="Q5">
        <v>1</v>
      </c>
      <c r="W5">
        <v>0</v>
      </c>
      <c r="X5">
        <v>1113703521</v>
      </c>
      <c r="Y5">
        <f t="shared" si="0"/>
        <v>2.2000000000000002E-2</v>
      </c>
      <c r="AA5">
        <v>0</v>
      </c>
      <c r="AB5">
        <v>1744.62</v>
      </c>
      <c r="AC5">
        <v>631.85</v>
      </c>
      <c r="AD5">
        <v>0</v>
      </c>
      <c r="AE5">
        <v>0</v>
      </c>
      <c r="AF5">
        <v>125.38</v>
      </c>
      <c r="AG5">
        <v>12.62</v>
      </c>
      <c r="AH5">
        <v>0</v>
      </c>
      <c r="AI5">
        <v>1</v>
      </c>
      <c r="AJ5">
        <v>13.29</v>
      </c>
      <c r="AK5">
        <v>47.82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0.02</v>
      </c>
      <c r="AU5" t="s">
        <v>55</v>
      </c>
      <c r="AV5">
        <v>0</v>
      </c>
      <c r="AW5">
        <v>2</v>
      </c>
      <c r="AX5">
        <v>59915288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ROUND(Y5*Source!I33*DO5,9)</f>
        <v>27.486360000000001</v>
      </c>
      <c r="CX5">
        <f>ROUND(Y5*Source!I33,9)</f>
        <v>2.1779999999999999</v>
      </c>
      <c r="CY5">
        <f t="shared" si="5"/>
        <v>1744.62</v>
      </c>
      <c r="CZ5">
        <f t="shared" si="6"/>
        <v>125.38</v>
      </c>
      <c r="DA5">
        <f t="shared" si="7"/>
        <v>13.29</v>
      </c>
      <c r="DB5">
        <f t="shared" si="1"/>
        <v>2.76</v>
      </c>
      <c r="DC5">
        <f t="shared" si="2"/>
        <v>0.28000000000000003</v>
      </c>
      <c r="DD5" t="s">
        <v>3</v>
      </c>
      <c r="DE5" t="s">
        <v>3</v>
      </c>
      <c r="DF5">
        <f t="shared" si="3"/>
        <v>0</v>
      </c>
      <c r="DG5">
        <f t="shared" si="8"/>
        <v>3629.2</v>
      </c>
      <c r="DH5">
        <f t="shared" si="9"/>
        <v>1314.4</v>
      </c>
      <c r="DI5">
        <f t="shared" si="4"/>
        <v>0</v>
      </c>
      <c r="DJ5">
        <f t="shared" si="10"/>
        <v>3629.2</v>
      </c>
      <c r="DK5">
        <v>0</v>
      </c>
      <c r="DL5" t="s">
        <v>229</v>
      </c>
      <c r="DM5">
        <v>0</v>
      </c>
      <c r="DN5" t="s">
        <v>224</v>
      </c>
      <c r="DO5">
        <v>12.62</v>
      </c>
    </row>
    <row r="6" spans="1:119" x14ac:dyDescent="0.2">
      <c r="A6">
        <f>ROW(Source!A33)</f>
        <v>33</v>
      </c>
      <c r="B6">
        <v>59915021</v>
      </c>
      <c r="C6">
        <v>59915220</v>
      </c>
      <c r="D6">
        <v>59464577</v>
      </c>
      <c r="E6">
        <v>1</v>
      </c>
      <c r="F6">
        <v>1</v>
      </c>
      <c r="G6">
        <v>1077</v>
      </c>
      <c r="H6">
        <v>2</v>
      </c>
      <c r="I6" t="s">
        <v>239</v>
      </c>
      <c r="J6" t="s">
        <v>240</v>
      </c>
      <c r="K6" t="s">
        <v>241</v>
      </c>
      <c r="L6">
        <v>1368</v>
      </c>
      <c r="N6">
        <v>1011</v>
      </c>
      <c r="O6" t="s">
        <v>228</v>
      </c>
      <c r="P6" t="s">
        <v>228</v>
      </c>
      <c r="Q6">
        <v>1</v>
      </c>
      <c r="W6">
        <v>0</v>
      </c>
      <c r="X6">
        <v>-547623020</v>
      </c>
      <c r="Y6">
        <f t="shared" si="0"/>
        <v>0.33</v>
      </c>
      <c r="AA6">
        <v>0</v>
      </c>
      <c r="AB6">
        <v>2024.13</v>
      </c>
      <c r="AC6">
        <v>727.98</v>
      </c>
      <c r="AD6">
        <v>0</v>
      </c>
      <c r="AE6">
        <v>0</v>
      </c>
      <c r="AF6">
        <v>139.99</v>
      </c>
      <c r="AG6">
        <v>14.54</v>
      </c>
      <c r="AH6">
        <v>0</v>
      </c>
      <c r="AI6">
        <v>1</v>
      </c>
      <c r="AJ6">
        <v>13.81</v>
      </c>
      <c r="AK6">
        <v>47.82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0.3</v>
      </c>
      <c r="AU6" t="s">
        <v>55</v>
      </c>
      <c r="AV6">
        <v>0</v>
      </c>
      <c r="AW6">
        <v>2</v>
      </c>
      <c r="AX6">
        <v>59915289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ROUND(Y6*Source!I33*DO6,9)</f>
        <v>475.02179999999998</v>
      </c>
      <c r="CX6">
        <f>ROUND(Y6*Source!I33,9)</f>
        <v>32.67</v>
      </c>
      <c r="CY6">
        <f t="shared" si="5"/>
        <v>2024.13</v>
      </c>
      <c r="CZ6">
        <f t="shared" si="6"/>
        <v>139.99</v>
      </c>
      <c r="DA6">
        <f t="shared" si="7"/>
        <v>13.81</v>
      </c>
      <c r="DB6">
        <f t="shared" si="1"/>
        <v>46.2</v>
      </c>
      <c r="DC6">
        <f t="shared" si="2"/>
        <v>4.8</v>
      </c>
      <c r="DD6" t="s">
        <v>3</v>
      </c>
      <c r="DE6" t="s">
        <v>3</v>
      </c>
      <c r="DF6">
        <f t="shared" si="3"/>
        <v>0</v>
      </c>
      <c r="DG6">
        <f t="shared" si="8"/>
        <v>63159.6</v>
      </c>
      <c r="DH6">
        <f t="shared" si="9"/>
        <v>22715.45</v>
      </c>
      <c r="DI6">
        <f t="shared" si="4"/>
        <v>0</v>
      </c>
      <c r="DJ6">
        <f t="shared" si="10"/>
        <v>63159.6</v>
      </c>
      <c r="DK6">
        <v>0</v>
      </c>
      <c r="DL6" t="s">
        <v>229</v>
      </c>
      <c r="DM6">
        <v>0</v>
      </c>
      <c r="DN6" t="s">
        <v>224</v>
      </c>
      <c r="DO6">
        <v>14.54</v>
      </c>
    </row>
    <row r="7" spans="1:119" x14ac:dyDescent="0.2">
      <c r="A7">
        <f>ROW(Source!A33)</f>
        <v>33</v>
      </c>
      <c r="B7">
        <v>59915021</v>
      </c>
      <c r="C7">
        <v>59915220</v>
      </c>
      <c r="D7">
        <v>59464718</v>
      </c>
      <c r="E7">
        <v>1</v>
      </c>
      <c r="F7">
        <v>1</v>
      </c>
      <c r="G7">
        <v>1077</v>
      </c>
      <c r="H7">
        <v>2</v>
      </c>
      <c r="I7" t="s">
        <v>242</v>
      </c>
      <c r="J7" t="s">
        <v>243</v>
      </c>
      <c r="K7" t="s">
        <v>244</v>
      </c>
      <c r="L7">
        <v>1368</v>
      </c>
      <c r="N7">
        <v>1011</v>
      </c>
      <c r="O7" t="s">
        <v>228</v>
      </c>
      <c r="P7" t="s">
        <v>228</v>
      </c>
      <c r="Q7">
        <v>1</v>
      </c>
      <c r="W7">
        <v>0</v>
      </c>
      <c r="X7">
        <v>-1322771021</v>
      </c>
      <c r="Y7">
        <f t="shared" si="0"/>
        <v>0.13200000000000001</v>
      </c>
      <c r="AA7">
        <v>0</v>
      </c>
      <c r="AB7">
        <v>1935.7</v>
      </c>
      <c r="AC7">
        <v>631.85</v>
      </c>
      <c r="AD7">
        <v>0</v>
      </c>
      <c r="AE7">
        <v>0</v>
      </c>
      <c r="AF7">
        <v>140.38</v>
      </c>
      <c r="AG7">
        <v>12.62</v>
      </c>
      <c r="AH7">
        <v>0</v>
      </c>
      <c r="AI7">
        <v>1</v>
      </c>
      <c r="AJ7">
        <v>13.17</v>
      </c>
      <c r="AK7">
        <v>47.82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0.12</v>
      </c>
      <c r="AU7" t="s">
        <v>55</v>
      </c>
      <c r="AV7">
        <v>0</v>
      </c>
      <c r="AW7">
        <v>2</v>
      </c>
      <c r="AX7">
        <v>59915290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ROUND(Y7*Source!I33*DO7,9)</f>
        <v>164.91816</v>
      </c>
      <c r="CX7">
        <f>ROUND(Y7*Source!I33,9)</f>
        <v>13.068</v>
      </c>
      <c r="CY7">
        <f t="shared" si="5"/>
        <v>1935.7</v>
      </c>
      <c r="CZ7">
        <f t="shared" si="6"/>
        <v>140.38</v>
      </c>
      <c r="DA7">
        <f t="shared" si="7"/>
        <v>13.17</v>
      </c>
      <c r="DB7">
        <f t="shared" si="1"/>
        <v>18.54</v>
      </c>
      <c r="DC7">
        <f t="shared" si="2"/>
        <v>1.66</v>
      </c>
      <c r="DD7" t="s">
        <v>3</v>
      </c>
      <c r="DE7" t="s">
        <v>3</v>
      </c>
      <c r="DF7">
        <f t="shared" si="3"/>
        <v>0</v>
      </c>
      <c r="DG7">
        <f t="shared" si="8"/>
        <v>24160.12</v>
      </c>
      <c r="DH7">
        <f t="shared" si="9"/>
        <v>7886.41</v>
      </c>
      <c r="DI7">
        <f t="shared" si="4"/>
        <v>0</v>
      </c>
      <c r="DJ7">
        <f t="shared" si="10"/>
        <v>24160.12</v>
      </c>
      <c r="DK7">
        <v>0</v>
      </c>
      <c r="DL7" t="s">
        <v>229</v>
      </c>
      <c r="DM7">
        <v>0</v>
      </c>
      <c r="DN7" t="s">
        <v>224</v>
      </c>
      <c r="DO7">
        <v>12.62</v>
      </c>
    </row>
    <row r="8" spans="1:119" x14ac:dyDescent="0.2">
      <c r="A8">
        <f>ROW(Source!A33)</f>
        <v>33</v>
      </c>
      <c r="B8">
        <v>59915021</v>
      </c>
      <c r="C8">
        <v>59915220</v>
      </c>
      <c r="D8">
        <v>59464833</v>
      </c>
      <c r="E8">
        <v>1</v>
      </c>
      <c r="F8">
        <v>1</v>
      </c>
      <c r="G8">
        <v>1077</v>
      </c>
      <c r="H8">
        <v>2</v>
      </c>
      <c r="I8" t="s">
        <v>245</v>
      </c>
      <c r="J8" t="s">
        <v>246</v>
      </c>
      <c r="K8" t="s">
        <v>247</v>
      </c>
      <c r="L8">
        <v>1368</v>
      </c>
      <c r="N8">
        <v>1011</v>
      </c>
      <c r="O8" t="s">
        <v>228</v>
      </c>
      <c r="P8" t="s">
        <v>228</v>
      </c>
      <c r="Q8">
        <v>1</v>
      </c>
      <c r="W8">
        <v>0</v>
      </c>
      <c r="X8">
        <v>-1375349336</v>
      </c>
      <c r="Y8">
        <f t="shared" si="0"/>
        <v>0.96800000000000008</v>
      </c>
      <c r="AA8">
        <v>0</v>
      </c>
      <c r="AB8">
        <v>1579.12</v>
      </c>
      <c r="AC8">
        <v>847.64</v>
      </c>
      <c r="AD8">
        <v>0</v>
      </c>
      <c r="AE8">
        <v>0</v>
      </c>
      <c r="AF8">
        <v>80.14</v>
      </c>
      <c r="AG8">
        <v>16.93</v>
      </c>
      <c r="AH8">
        <v>0</v>
      </c>
      <c r="AI8">
        <v>1</v>
      </c>
      <c r="AJ8">
        <v>18.82</v>
      </c>
      <c r="AK8">
        <v>47.82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0.88</v>
      </c>
      <c r="AU8" t="s">
        <v>55</v>
      </c>
      <c r="AV8">
        <v>0</v>
      </c>
      <c r="AW8">
        <v>2</v>
      </c>
      <c r="AX8">
        <v>59915291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ROUND(Y8*Source!I33*DO8,9)</f>
        <v>1622.4357600000001</v>
      </c>
      <c r="CX8">
        <f>ROUND(Y8*Source!I33,9)</f>
        <v>95.831999999999994</v>
      </c>
      <c r="CY8">
        <f t="shared" si="5"/>
        <v>1579.12</v>
      </c>
      <c r="CZ8">
        <f t="shared" si="6"/>
        <v>80.14</v>
      </c>
      <c r="DA8">
        <f t="shared" si="7"/>
        <v>18.82</v>
      </c>
      <c r="DB8">
        <f t="shared" si="1"/>
        <v>77.569999999999993</v>
      </c>
      <c r="DC8">
        <f t="shared" si="2"/>
        <v>16.39</v>
      </c>
      <c r="DD8" t="s">
        <v>3</v>
      </c>
      <c r="DE8" t="s">
        <v>3</v>
      </c>
      <c r="DF8">
        <f t="shared" si="3"/>
        <v>0</v>
      </c>
      <c r="DG8">
        <f t="shared" si="8"/>
        <v>144536.70000000001</v>
      </c>
      <c r="DH8">
        <f t="shared" si="9"/>
        <v>77584.63</v>
      </c>
      <c r="DI8">
        <f t="shared" si="4"/>
        <v>0</v>
      </c>
      <c r="DJ8">
        <f t="shared" si="10"/>
        <v>144536.70000000001</v>
      </c>
      <c r="DK8">
        <v>0</v>
      </c>
      <c r="DL8" t="s">
        <v>229</v>
      </c>
      <c r="DM8">
        <v>0</v>
      </c>
      <c r="DN8" t="s">
        <v>224</v>
      </c>
      <c r="DO8">
        <v>16.93</v>
      </c>
    </row>
    <row r="9" spans="1:119" x14ac:dyDescent="0.2">
      <c r="A9">
        <f>ROW(Source!A33)</f>
        <v>33</v>
      </c>
      <c r="B9">
        <v>59915021</v>
      </c>
      <c r="C9">
        <v>59915220</v>
      </c>
      <c r="D9">
        <v>59434622</v>
      </c>
      <c r="E9">
        <v>1</v>
      </c>
      <c r="F9">
        <v>1</v>
      </c>
      <c r="G9">
        <v>1077</v>
      </c>
      <c r="H9">
        <v>3</v>
      </c>
      <c r="I9" t="s">
        <v>248</v>
      </c>
      <c r="J9" t="s">
        <v>249</v>
      </c>
      <c r="K9" t="s">
        <v>250</v>
      </c>
      <c r="L9">
        <v>1348</v>
      </c>
      <c r="N9">
        <v>1009</v>
      </c>
      <c r="O9" t="s">
        <v>251</v>
      </c>
      <c r="P9" t="s">
        <v>251</v>
      </c>
      <c r="Q9">
        <v>1000</v>
      </c>
      <c r="W9">
        <v>0</v>
      </c>
      <c r="X9">
        <v>182821873</v>
      </c>
      <c r="Y9">
        <f>AT9</f>
        <v>1.505E-3</v>
      </c>
      <c r="AA9">
        <v>32732.62</v>
      </c>
      <c r="AB9">
        <v>0</v>
      </c>
      <c r="AC9">
        <v>0</v>
      </c>
      <c r="AD9">
        <v>0</v>
      </c>
      <c r="AE9">
        <v>5778.3</v>
      </c>
      <c r="AF9">
        <v>0</v>
      </c>
      <c r="AG9">
        <v>0</v>
      </c>
      <c r="AH9">
        <v>0</v>
      </c>
      <c r="AI9">
        <v>5.25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1.505E-3</v>
      </c>
      <c r="AU9" t="s">
        <v>3</v>
      </c>
      <c r="AV9">
        <v>0</v>
      </c>
      <c r="AW9">
        <v>2</v>
      </c>
      <c r="AX9">
        <v>59915292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ROUND(Y9*Source!I33,9)</f>
        <v>0.14899499999999999</v>
      </c>
      <c r="CY9">
        <f>AA9</f>
        <v>32732.62</v>
      </c>
      <c r="CZ9">
        <f>AE9</f>
        <v>5778.3</v>
      </c>
      <c r="DA9">
        <f>AI9</f>
        <v>5.25</v>
      </c>
      <c r="DB9">
        <f>ROUND(ROUND(AT9*CZ9,2),2)</f>
        <v>8.6999999999999993</v>
      </c>
      <c r="DC9">
        <f>ROUND(ROUND(AT9*AG9,2),2)</f>
        <v>0</v>
      </c>
      <c r="DD9" t="s">
        <v>3</v>
      </c>
      <c r="DE9" t="s">
        <v>3</v>
      </c>
      <c r="DF9">
        <f>ROUND(ROUND(AE9*AI9,2)*CX9,2)</f>
        <v>4519.92</v>
      </c>
      <c r="DG9">
        <f t="shared" ref="DG9:DG14" si="11">ROUND(ROUND(AF9,2)*CX9,2)</f>
        <v>0</v>
      </c>
      <c r="DH9">
        <f t="shared" ref="DH9:DH14" si="12">ROUND(ROUND(AG9,2)*CX9,2)</f>
        <v>0</v>
      </c>
      <c r="DI9">
        <f t="shared" si="4"/>
        <v>0</v>
      </c>
      <c r="DJ9">
        <f>DF9</f>
        <v>4519.92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ROW(Source!A33)</f>
        <v>33</v>
      </c>
      <c r="B10">
        <v>59915021</v>
      </c>
      <c r="C10">
        <v>59915220</v>
      </c>
      <c r="D10">
        <v>59433987</v>
      </c>
      <c r="E10">
        <v>1</v>
      </c>
      <c r="F10">
        <v>1</v>
      </c>
      <c r="G10">
        <v>1077</v>
      </c>
      <c r="H10">
        <v>3</v>
      </c>
      <c r="I10" t="s">
        <v>252</v>
      </c>
      <c r="J10" t="s">
        <v>253</v>
      </c>
      <c r="K10" t="s">
        <v>254</v>
      </c>
      <c r="L10">
        <v>1339</v>
      </c>
      <c r="N10">
        <v>1007</v>
      </c>
      <c r="O10" t="s">
        <v>255</v>
      </c>
      <c r="P10" t="s">
        <v>255</v>
      </c>
      <c r="Q10">
        <v>1</v>
      </c>
      <c r="W10">
        <v>0</v>
      </c>
      <c r="X10">
        <v>-1562536032</v>
      </c>
      <c r="Y10">
        <f>AT10</f>
        <v>1.9</v>
      </c>
      <c r="AA10">
        <v>55.92</v>
      </c>
      <c r="AB10">
        <v>0</v>
      </c>
      <c r="AC10">
        <v>0</v>
      </c>
      <c r="AD10">
        <v>0</v>
      </c>
      <c r="AE10">
        <v>7.07</v>
      </c>
      <c r="AF10">
        <v>0</v>
      </c>
      <c r="AG10">
        <v>0</v>
      </c>
      <c r="AH10">
        <v>0</v>
      </c>
      <c r="AI10">
        <v>7.33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1.9</v>
      </c>
      <c r="AU10" t="s">
        <v>3</v>
      </c>
      <c r="AV10">
        <v>0</v>
      </c>
      <c r="AW10">
        <v>2</v>
      </c>
      <c r="AX10">
        <v>59915293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ROUND(Y10*Source!I33,9)</f>
        <v>188.1</v>
      </c>
      <c r="CY10">
        <f>AA10</f>
        <v>55.92</v>
      </c>
      <c r="CZ10">
        <f>AE10</f>
        <v>7.07</v>
      </c>
      <c r="DA10">
        <f>AI10</f>
        <v>7.33</v>
      </c>
      <c r="DB10">
        <f>ROUND(ROUND(AT10*CZ10,2),2)</f>
        <v>13.43</v>
      </c>
      <c r="DC10">
        <f>ROUND(ROUND(AT10*AG10,2),2)</f>
        <v>0</v>
      </c>
      <c r="DD10" t="s">
        <v>3</v>
      </c>
      <c r="DE10" t="s">
        <v>3</v>
      </c>
      <c r="DF10">
        <f>ROUND(ROUND(AE10*AI10,2)*CX10,2)</f>
        <v>9747.34</v>
      </c>
      <c r="DG10">
        <f t="shared" si="11"/>
        <v>0</v>
      </c>
      <c r="DH10">
        <f t="shared" si="12"/>
        <v>0</v>
      </c>
      <c r="DI10">
        <f t="shared" si="4"/>
        <v>0</v>
      </c>
      <c r="DJ10">
        <f>DF10</f>
        <v>9747.34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59915021</v>
      </c>
      <c r="C11">
        <v>59915220</v>
      </c>
      <c r="D11">
        <v>59435238</v>
      </c>
      <c r="E11">
        <v>1</v>
      </c>
      <c r="F11">
        <v>1</v>
      </c>
      <c r="G11">
        <v>1077</v>
      </c>
      <c r="H11">
        <v>3</v>
      </c>
      <c r="I11" t="s">
        <v>59</v>
      </c>
      <c r="J11" t="s">
        <v>62</v>
      </c>
      <c r="K11" t="s">
        <v>60</v>
      </c>
      <c r="L11">
        <v>1346</v>
      </c>
      <c r="N11">
        <v>1009</v>
      </c>
      <c r="O11" t="s">
        <v>61</v>
      </c>
      <c r="P11" t="s">
        <v>61</v>
      </c>
      <c r="Q11">
        <v>1</v>
      </c>
      <c r="W11">
        <v>0</v>
      </c>
      <c r="X11">
        <v>843802330</v>
      </c>
      <c r="Y11">
        <f>AT11</f>
        <v>116.8</v>
      </c>
      <c r="AA11">
        <v>46.7</v>
      </c>
      <c r="AB11">
        <v>0</v>
      </c>
      <c r="AC11">
        <v>0</v>
      </c>
      <c r="AD11">
        <v>0</v>
      </c>
      <c r="AE11">
        <v>11.3</v>
      </c>
      <c r="AF11">
        <v>0</v>
      </c>
      <c r="AG11">
        <v>0</v>
      </c>
      <c r="AH11">
        <v>0</v>
      </c>
      <c r="AI11">
        <v>3.83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116.8</v>
      </c>
      <c r="AU11" t="s">
        <v>3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ROUND(Y11*Source!I33,9)</f>
        <v>11563.2</v>
      </c>
      <c r="CY11">
        <f>AA11</f>
        <v>46.7</v>
      </c>
      <c r="CZ11">
        <f>AE11</f>
        <v>11.3</v>
      </c>
      <c r="DA11">
        <f>AI11</f>
        <v>3.83</v>
      </c>
      <c r="DB11">
        <f>ROUND(ROUND(AT11*CZ11,2),2)</f>
        <v>1319.84</v>
      </c>
      <c r="DC11">
        <f>ROUND(ROUND(AT11*AG11,2),2)</f>
        <v>0</v>
      </c>
      <c r="DD11" t="s">
        <v>3</v>
      </c>
      <c r="DE11" t="s">
        <v>3</v>
      </c>
      <c r="DF11">
        <f>ROUND(ROUND(AE11*AI11,2)*CX11,2)</f>
        <v>500455.3</v>
      </c>
      <c r="DG11">
        <f t="shared" si="11"/>
        <v>0</v>
      </c>
      <c r="DH11">
        <f t="shared" si="12"/>
        <v>0</v>
      </c>
      <c r="DI11">
        <f t="shared" si="4"/>
        <v>0</v>
      </c>
      <c r="DJ11">
        <f>DF11</f>
        <v>500455.3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59915021</v>
      </c>
      <c r="C12">
        <v>59915220</v>
      </c>
      <c r="D12">
        <v>59436016</v>
      </c>
      <c r="E12">
        <v>1</v>
      </c>
      <c r="F12">
        <v>1</v>
      </c>
      <c r="G12">
        <v>1077</v>
      </c>
      <c r="H12">
        <v>3</v>
      </c>
      <c r="I12" t="s">
        <v>256</v>
      </c>
      <c r="J12" t="s">
        <v>257</v>
      </c>
      <c r="K12" t="s">
        <v>258</v>
      </c>
      <c r="L12">
        <v>1346</v>
      </c>
      <c r="N12">
        <v>1009</v>
      </c>
      <c r="O12" t="s">
        <v>61</v>
      </c>
      <c r="P12" t="s">
        <v>61</v>
      </c>
      <c r="Q12">
        <v>1</v>
      </c>
      <c r="W12">
        <v>0</v>
      </c>
      <c r="X12">
        <v>1941887394</v>
      </c>
      <c r="Y12">
        <f>AT12</f>
        <v>4.3200000000000002E-2</v>
      </c>
      <c r="AA12">
        <v>86.68</v>
      </c>
      <c r="AB12">
        <v>0</v>
      </c>
      <c r="AC12">
        <v>0</v>
      </c>
      <c r="AD12">
        <v>0</v>
      </c>
      <c r="AE12">
        <v>7.48</v>
      </c>
      <c r="AF12">
        <v>0</v>
      </c>
      <c r="AG12">
        <v>0</v>
      </c>
      <c r="AH12">
        <v>0</v>
      </c>
      <c r="AI12">
        <v>10.74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4.3200000000000002E-2</v>
      </c>
      <c r="AU12" t="s">
        <v>3</v>
      </c>
      <c r="AV12">
        <v>0</v>
      </c>
      <c r="AW12">
        <v>2</v>
      </c>
      <c r="AX12">
        <v>59915294</v>
      </c>
      <c r="AY12">
        <v>1</v>
      </c>
      <c r="AZ12">
        <v>0</v>
      </c>
      <c r="BA12">
        <v>11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ROUND(Y12*Source!I33,9)</f>
        <v>4.2767999999999997</v>
      </c>
      <c r="CY12">
        <f>AA12</f>
        <v>86.68</v>
      </c>
      <c r="CZ12">
        <f>AE12</f>
        <v>7.48</v>
      </c>
      <c r="DA12">
        <f>AI12</f>
        <v>10.74</v>
      </c>
      <c r="DB12">
        <f>ROUND(ROUND(AT12*CZ12,2),2)</f>
        <v>0.32</v>
      </c>
      <c r="DC12">
        <f>ROUND(ROUND(AT12*AG12,2),2)</f>
        <v>0</v>
      </c>
      <c r="DD12" t="s">
        <v>3</v>
      </c>
      <c r="DE12" t="s">
        <v>3</v>
      </c>
      <c r="DF12">
        <f>ROUND(ROUND(AE12*AI12,2)*CX12,2)</f>
        <v>343.6</v>
      </c>
      <c r="DG12">
        <f t="shared" si="11"/>
        <v>0</v>
      </c>
      <c r="DH12">
        <f t="shared" si="12"/>
        <v>0</v>
      </c>
      <c r="DI12">
        <f t="shared" si="4"/>
        <v>0</v>
      </c>
      <c r="DJ12">
        <f>DF12</f>
        <v>343.6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ROW(Source!A33)</f>
        <v>33</v>
      </c>
      <c r="B13">
        <v>59915021</v>
      </c>
      <c r="C13">
        <v>59915220</v>
      </c>
      <c r="D13">
        <v>59436277</v>
      </c>
      <c r="E13">
        <v>1</v>
      </c>
      <c r="F13">
        <v>1</v>
      </c>
      <c r="G13">
        <v>1077</v>
      </c>
      <c r="H13">
        <v>3</v>
      </c>
      <c r="I13" t="s">
        <v>64</v>
      </c>
      <c r="J13" t="s">
        <v>66</v>
      </c>
      <c r="K13" t="s">
        <v>270</v>
      </c>
      <c r="L13">
        <v>1296</v>
      </c>
      <c r="N13">
        <v>1002</v>
      </c>
      <c r="O13" t="s">
        <v>65</v>
      </c>
      <c r="P13" t="s">
        <v>65</v>
      </c>
      <c r="Q13">
        <v>1</v>
      </c>
      <c r="W13">
        <v>0</v>
      </c>
      <c r="X13">
        <v>-1819337401</v>
      </c>
      <c r="Y13">
        <f>AT13</f>
        <v>6.27</v>
      </c>
      <c r="AA13">
        <v>793.39</v>
      </c>
      <c r="AB13">
        <v>0</v>
      </c>
      <c r="AC13">
        <v>0</v>
      </c>
      <c r="AD13">
        <v>0</v>
      </c>
      <c r="AE13">
        <v>95.37</v>
      </c>
      <c r="AF13">
        <v>0</v>
      </c>
      <c r="AG13">
        <v>0</v>
      </c>
      <c r="AH13">
        <v>0</v>
      </c>
      <c r="AI13">
        <v>7.71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6.27</v>
      </c>
      <c r="AU13" t="s">
        <v>3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ROUND(Y13*Source!I33,9)</f>
        <v>620.73</v>
      </c>
      <c r="CY13">
        <f>AA13</f>
        <v>793.39</v>
      </c>
      <c r="CZ13">
        <f>AE13</f>
        <v>95.37</v>
      </c>
      <c r="DA13">
        <f>AI13</f>
        <v>7.71</v>
      </c>
      <c r="DB13">
        <f>ROUND(ROUND(AT13*CZ13,2),2)</f>
        <v>597.97</v>
      </c>
      <c r="DC13">
        <f>ROUND(ROUND(AT13*AG13,2),2)</f>
        <v>0</v>
      </c>
      <c r="DD13" t="s">
        <v>3</v>
      </c>
      <c r="DE13" t="s">
        <v>3</v>
      </c>
      <c r="DF13">
        <f>ROUND(ROUND(AE13*AI13,2)*CX13,2)</f>
        <v>456422.77</v>
      </c>
      <c r="DG13">
        <f t="shared" si="11"/>
        <v>0</v>
      </c>
      <c r="DH13">
        <f t="shared" si="12"/>
        <v>0</v>
      </c>
      <c r="DI13">
        <f t="shared" si="4"/>
        <v>0</v>
      </c>
      <c r="DJ13">
        <f>DF13</f>
        <v>456422.77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ROW(Source!A43)</f>
        <v>43</v>
      </c>
      <c r="B14">
        <v>59915021</v>
      </c>
      <c r="C14">
        <v>59915315</v>
      </c>
      <c r="D14">
        <v>59387811</v>
      </c>
      <c r="E14">
        <v>1077</v>
      </c>
      <c r="F14">
        <v>1</v>
      </c>
      <c r="G14">
        <v>1077</v>
      </c>
      <c r="H14">
        <v>1</v>
      </c>
      <c r="I14" t="s">
        <v>222</v>
      </c>
      <c r="J14" t="s">
        <v>3</v>
      </c>
      <c r="K14" t="s">
        <v>223</v>
      </c>
      <c r="L14">
        <v>1191</v>
      </c>
      <c r="N14">
        <v>1013</v>
      </c>
      <c r="O14" t="s">
        <v>224</v>
      </c>
      <c r="P14" t="s">
        <v>224</v>
      </c>
      <c r="Q14">
        <v>1</v>
      </c>
      <c r="W14">
        <v>0</v>
      </c>
      <c r="X14">
        <v>476480486</v>
      </c>
      <c r="Y14">
        <f t="shared" ref="Y14:Y21" si="13">(AT14*1.1)</f>
        <v>2.2880000000000003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2.08</v>
      </c>
      <c r="AU14" t="s">
        <v>55</v>
      </c>
      <c r="AV14">
        <v>1</v>
      </c>
      <c r="AW14">
        <v>2</v>
      </c>
      <c r="AX14">
        <v>59915354</v>
      </c>
      <c r="AY14">
        <v>1</v>
      </c>
      <c r="AZ14">
        <v>0</v>
      </c>
      <c r="BA14">
        <v>15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ROUND(AT14*Source!I43*AH14*AL14,2)</f>
        <v>0</v>
      </c>
      <c r="CV14">
        <f>ROUND(Y14*Source!I43,9)</f>
        <v>466.75200000000001</v>
      </c>
      <c r="CW14">
        <v>0</v>
      </c>
      <c r="CX14">
        <f>ROUND(Y14*Source!I43,9)</f>
        <v>466.75200000000001</v>
      </c>
      <c r="CY14">
        <f>AD14</f>
        <v>0</v>
      </c>
      <c r="CZ14">
        <f>AH14</f>
        <v>0</v>
      </c>
      <c r="DA14">
        <f>AL14</f>
        <v>1</v>
      </c>
      <c r="DB14">
        <f t="shared" ref="DB14:DB21" si="14">ROUND((ROUND(AT14*CZ14,2)*1.1),2)</f>
        <v>0</v>
      </c>
      <c r="DC14">
        <f t="shared" ref="DC14:DC21" si="15">ROUND((ROUND(AT14*AG14,2)*1.1),2)</f>
        <v>0</v>
      </c>
      <c r="DD14" t="s">
        <v>3</v>
      </c>
      <c r="DE14" t="s">
        <v>3</v>
      </c>
      <c r="DF14">
        <f t="shared" ref="DF14:DF21" si="16">ROUND(ROUND(AE14,2)*CX14,2)</f>
        <v>0</v>
      </c>
      <c r="DG14">
        <f t="shared" si="11"/>
        <v>0</v>
      </c>
      <c r="DH14">
        <f t="shared" si="12"/>
        <v>0</v>
      </c>
      <c r="DI14">
        <f t="shared" si="4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ROW(Source!A43)</f>
        <v>43</v>
      </c>
      <c r="B15">
        <v>59915021</v>
      </c>
      <c r="C15">
        <v>59915315</v>
      </c>
      <c r="D15">
        <v>59464974</v>
      </c>
      <c r="E15">
        <v>1</v>
      </c>
      <c r="F15">
        <v>1</v>
      </c>
      <c r="G15">
        <v>1077</v>
      </c>
      <c r="H15">
        <v>2</v>
      </c>
      <c r="I15" t="s">
        <v>225</v>
      </c>
      <c r="J15" t="s">
        <v>226</v>
      </c>
      <c r="K15" t="s">
        <v>227</v>
      </c>
      <c r="L15">
        <v>1368</v>
      </c>
      <c r="N15">
        <v>1011</v>
      </c>
      <c r="O15" t="s">
        <v>228</v>
      </c>
      <c r="P15" t="s">
        <v>228</v>
      </c>
      <c r="Q15">
        <v>1</v>
      </c>
      <c r="W15">
        <v>0</v>
      </c>
      <c r="X15">
        <v>20394662</v>
      </c>
      <c r="Y15">
        <f t="shared" si="13"/>
        <v>0.13200000000000001</v>
      </c>
      <c r="AA15">
        <v>0</v>
      </c>
      <c r="AB15">
        <v>289.60000000000002</v>
      </c>
      <c r="AC15">
        <v>168.73</v>
      </c>
      <c r="AD15">
        <v>0</v>
      </c>
      <c r="AE15">
        <v>0</v>
      </c>
      <c r="AF15">
        <v>12.98</v>
      </c>
      <c r="AG15">
        <v>3.37</v>
      </c>
      <c r="AH15">
        <v>0</v>
      </c>
      <c r="AI15">
        <v>1</v>
      </c>
      <c r="AJ15">
        <v>21.31</v>
      </c>
      <c r="AK15">
        <v>47.82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0.12</v>
      </c>
      <c r="AU15" t="s">
        <v>55</v>
      </c>
      <c r="AV15">
        <v>0</v>
      </c>
      <c r="AW15">
        <v>2</v>
      </c>
      <c r="AX15">
        <v>59915355</v>
      </c>
      <c r="AY15">
        <v>1</v>
      </c>
      <c r="AZ15">
        <v>0</v>
      </c>
      <c r="BA15">
        <v>16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ROUND(Y15*Source!I43*DO15,9)</f>
        <v>90.74736</v>
      </c>
      <c r="CX15">
        <f>ROUND(Y15*Source!I43,9)</f>
        <v>26.928000000000001</v>
      </c>
      <c r="CY15">
        <f t="shared" ref="CY15:CY21" si="17">AB15</f>
        <v>289.60000000000002</v>
      </c>
      <c r="CZ15">
        <f t="shared" ref="CZ15:CZ21" si="18">AF15</f>
        <v>12.98</v>
      </c>
      <c r="DA15">
        <f t="shared" ref="DA15:DA21" si="19">AJ15</f>
        <v>21.31</v>
      </c>
      <c r="DB15">
        <f t="shared" si="14"/>
        <v>1.72</v>
      </c>
      <c r="DC15">
        <f t="shared" si="15"/>
        <v>0.44</v>
      </c>
      <c r="DD15" t="s">
        <v>3</v>
      </c>
      <c r="DE15" t="s">
        <v>3</v>
      </c>
      <c r="DF15">
        <f t="shared" si="16"/>
        <v>0</v>
      </c>
      <c r="DG15">
        <f t="shared" ref="DG15:DG21" si="20">ROUND(ROUND(AF15*AJ15,2)*CX15,2)</f>
        <v>7448.28</v>
      </c>
      <c r="DH15">
        <f t="shared" ref="DH15:DH21" si="21">ROUND(ROUND(AG15*AK15,2)*CX15,2)</f>
        <v>4339.45</v>
      </c>
      <c r="DI15">
        <f t="shared" si="4"/>
        <v>0</v>
      </c>
      <c r="DJ15">
        <f t="shared" ref="DJ15:DJ21" si="22">DG15</f>
        <v>7448.28</v>
      </c>
      <c r="DK15">
        <v>0</v>
      </c>
      <c r="DL15" t="s">
        <v>229</v>
      </c>
      <c r="DM15">
        <v>0</v>
      </c>
      <c r="DN15" t="s">
        <v>224</v>
      </c>
      <c r="DO15">
        <v>3.37</v>
      </c>
    </row>
    <row r="16" spans="1:119" x14ac:dyDescent="0.2">
      <c r="A16">
        <f>ROW(Source!A43)</f>
        <v>43</v>
      </c>
      <c r="B16">
        <v>59915021</v>
      </c>
      <c r="C16">
        <v>59915315</v>
      </c>
      <c r="D16">
        <v>59465278</v>
      </c>
      <c r="E16">
        <v>1</v>
      </c>
      <c r="F16">
        <v>1</v>
      </c>
      <c r="G16">
        <v>1077</v>
      </c>
      <c r="H16">
        <v>2</v>
      </c>
      <c r="I16" t="s">
        <v>230</v>
      </c>
      <c r="J16" t="s">
        <v>231</v>
      </c>
      <c r="K16" t="s">
        <v>232</v>
      </c>
      <c r="L16">
        <v>1368</v>
      </c>
      <c r="N16">
        <v>1011</v>
      </c>
      <c r="O16" t="s">
        <v>228</v>
      </c>
      <c r="P16" t="s">
        <v>228</v>
      </c>
      <c r="Q16">
        <v>1</v>
      </c>
      <c r="W16">
        <v>0</v>
      </c>
      <c r="X16">
        <v>-243126526</v>
      </c>
      <c r="Y16">
        <f t="shared" si="13"/>
        <v>0.96800000000000008</v>
      </c>
      <c r="AA16">
        <v>0</v>
      </c>
      <c r="AB16">
        <v>20464.650000000001</v>
      </c>
      <c r="AC16">
        <v>1949.63</v>
      </c>
      <c r="AD16">
        <v>0</v>
      </c>
      <c r="AE16">
        <v>0</v>
      </c>
      <c r="AF16">
        <v>1972.35</v>
      </c>
      <c r="AG16">
        <v>38.94</v>
      </c>
      <c r="AH16">
        <v>0</v>
      </c>
      <c r="AI16">
        <v>1</v>
      </c>
      <c r="AJ16">
        <v>9.91</v>
      </c>
      <c r="AK16">
        <v>47.82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0.88</v>
      </c>
      <c r="AU16" t="s">
        <v>55</v>
      </c>
      <c r="AV16">
        <v>0</v>
      </c>
      <c r="AW16">
        <v>2</v>
      </c>
      <c r="AX16">
        <v>59915356</v>
      </c>
      <c r="AY16">
        <v>1</v>
      </c>
      <c r="AZ16">
        <v>0</v>
      </c>
      <c r="BA16">
        <v>17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ROUND(Y16*Source!I43*DO16,9)</f>
        <v>7689.5596800000003</v>
      </c>
      <c r="CX16">
        <f>ROUND(Y16*Source!I43,9)</f>
        <v>197.47200000000001</v>
      </c>
      <c r="CY16">
        <f t="shared" si="17"/>
        <v>20464.650000000001</v>
      </c>
      <c r="CZ16">
        <f t="shared" si="18"/>
        <v>1972.35</v>
      </c>
      <c r="DA16">
        <f t="shared" si="19"/>
        <v>9.91</v>
      </c>
      <c r="DB16">
        <f t="shared" si="14"/>
        <v>1909.24</v>
      </c>
      <c r="DC16">
        <f t="shared" si="15"/>
        <v>37.700000000000003</v>
      </c>
      <c r="DD16" t="s">
        <v>3</v>
      </c>
      <c r="DE16" t="s">
        <v>3</v>
      </c>
      <c r="DF16">
        <f t="shared" si="16"/>
        <v>0</v>
      </c>
      <c r="DG16">
        <f t="shared" si="20"/>
        <v>3859785.74</v>
      </c>
      <c r="DH16">
        <f t="shared" si="21"/>
        <v>367714.59</v>
      </c>
      <c r="DI16">
        <f t="shared" si="4"/>
        <v>0</v>
      </c>
      <c r="DJ16">
        <f t="shared" si="22"/>
        <v>3859785.74</v>
      </c>
      <c r="DK16">
        <v>0</v>
      </c>
      <c r="DL16" t="s">
        <v>229</v>
      </c>
      <c r="DM16">
        <v>0</v>
      </c>
      <c r="DN16" t="s">
        <v>224</v>
      </c>
      <c r="DO16">
        <v>38.94</v>
      </c>
    </row>
    <row r="17" spans="1:119" x14ac:dyDescent="0.2">
      <c r="A17">
        <f>ROW(Source!A43)</f>
        <v>43</v>
      </c>
      <c r="B17">
        <v>59915021</v>
      </c>
      <c r="C17">
        <v>59915315</v>
      </c>
      <c r="D17">
        <v>59465175</v>
      </c>
      <c r="E17">
        <v>1</v>
      </c>
      <c r="F17">
        <v>1</v>
      </c>
      <c r="G17">
        <v>1077</v>
      </c>
      <c r="H17">
        <v>2</v>
      </c>
      <c r="I17" t="s">
        <v>233</v>
      </c>
      <c r="J17" t="s">
        <v>234</v>
      </c>
      <c r="K17" t="s">
        <v>235</v>
      </c>
      <c r="L17">
        <v>1368</v>
      </c>
      <c r="N17">
        <v>1011</v>
      </c>
      <c r="O17" t="s">
        <v>228</v>
      </c>
      <c r="P17" t="s">
        <v>228</v>
      </c>
      <c r="Q17">
        <v>1</v>
      </c>
      <c r="W17">
        <v>0</v>
      </c>
      <c r="X17">
        <v>47006187</v>
      </c>
      <c r="Y17">
        <f t="shared" si="13"/>
        <v>0.12100000000000001</v>
      </c>
      <c r="AA17">
        <v>0</v>
      </c>
      <c r="AB17">
        <v>2418.25</v>
      </c>
      <c r="AC17">
        <v>727.98</v>
      </c>
      <c r="AD17">
        <v>0</v>
      </c>
      <c r="AE17">
        <v>0</v>
      </c>
      <c r="AF17">
        <v>181.58</v>
      </c>
      <c r="AG17">
        <v>14.54</v>
      </c>
      <c r="AH17">
        <v>0</v>
      </c>
      <c r="AI17">
        <v>1</v>
      </c>
      <c r="AJ17">
        <v>12.72</v>
      </c>
      <c r="AK17">
        <v>47.82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0.11</v>
      </c>
      <c r="AU17" t="s">
        <v>55</v>
      </c>
      <c r="AV17">
        <v>0</v>
      </c>
      <c r="AW17">
        <v>2</v>
      </c>
      <c r="AX17">
        <v>59915357</v>
      </c>
      <c r="AY17">
        <v>1</v>
      </c>
      <c r="AZ17">
        <v>0</v>
      </c>
      <c r="BA17">
        <v>18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ROUND(Y17*Source!I43*DO17,9)</f>
        <v>358.90535999999997</v>
      </c>
      <c r="CX17">
        <f>ROUND(Y17*Source!I43,9)</f>
        <v>24.684000000000001</v>
      </c>
      <c r="CY17">
        <f t="shared" si="17"/>
        <v>2418.25</v>
      </c>
      <c r="CZ17">
        <f t="shared" si="18"/>
        <v>181.58</v>
      </c>
      <c r="DA17">
        <f t="shared" si="19"/>
        <v>12.72</v>
      </c>
      <c r="DB17">
        <f t="shared" si="14"/>
        <v>21.97</v>
      </c>
      <c r="DC17">
        <f t="shared" si="15"/>
        <v>1.76</v>
      </c>
      <c r="DD17" t="s">
        <v>3</v>
      </c>
      <c r="DE17" t="s">
        <v>3</v>
      </c>
      <c r="DF17">
        <f t="shared" si="16"/>
        <v>0</v>
      </c>
      <c r="DG17">
        <f t="shared" si="20"/>
        <v>57012.63</v>
      </c>
      <c r="DH17">
        <f t="shared" si="21"/>
        <v>17162.79</v>
      </c>
      <c r="DI17">
        <f t="shared" si="4"/>
        <v>0</v>
      </c>
      <c r="DJ17">
        <f t="shared" si="22"/>
        <v>57012.63</v>
      </c>
      <c r="DK17">
        <v>0</v>
      </c>
      <c r="DL17" t="s">
        <v>229</v>
      </c>
      <c r="DM17">
        <v>0</v>
      </c>
      <c r="DN17" t="s">
        <v>224</v>
      </c>
      <c r="DO17">
        <v>14.54</v>
      </c>
    </row>
    <row r="18" spans="1:119" x14ac:dyDescent="0.2">
      <c r="A18">
        <f>ROW(Source!A43)</f>
        <v>43</v>
      </c>
      <c r="B18">
        <v>59915021</v>
      </c>
      <c r="C18">
        <v>59915315</v>
      </c>
      <c r="D18">
        <v>59465327</v>
      </c>
      <c r="E18">
        <v>1</v>
      </c>
      <c r="F18">
        <v>1</v>
      </c>
      <c r="G18">
        <v>1077</v>
      </c>
      <c r="H18">
        <v>2</v>
      </c>
      <c r="I18" t="s">
        <v>236</v>
      </c>
      <c r="J18" t="s">
        <v>237</v>
      </c>
      <c r="K18" t="s">
        <v>238</v>
      </c>
      <c r="L18">
        <v>1368</v>
      </c>
      <c r="N18">
        <v>1011</v>
      </c>
      <c r="O18" t="s">
        <v>228</v>
      </c>
      <c r="P18" t="s">
        <v>228</v>
      </c>
      <c r="Q18">
        <v>1</v>
      </c>
      <c r="W18">
        <v>0</v>
      </c>
      <c r="X18">
        <v>1113703521</v>
      </c>
      <c r="Y18">
        <f t="shared" si="13"/>
        <v>2.2000000000000002E-2</v>
      </c>
      <c r="AA18">
        <v>0</v>
      </c>
      <c r="AB18">
        <v>1744.62</v>
      </c>
      <c r="AC18">
        <v>631.85</v>
      </c>
      <c r="AD18">
        <v>0</v>
      </c>
      <c r="AE18">
        <v>0</v>
      </c>
      <c r="AF18">
        <v>125.38</v>
      </c>
      <c r="AG18">
        <v>12.62</v>
      </c>
      <c r="AH18">
        <v>0</v>
      </c>
      <c r="AI18">
        <v>1</v>
      </c>
      <c r="AJ18">
        <v>13.29</v>
      </c>
      <c r="AK18">
        <v>47.82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0.02</v>
      </c>
      <c r="AU18" t="s">
        <v>55</v>
      </c>
      <c r="AV18">
        <v>0</v>
      </c>
      <c r="AW18">
        <v>2</v>
      </c>
      <c r="AX18">
        <v>59915358</v>
      </c>
      <c r="AY18">
        <v>1</v>
      </c>
      <c r="AZ18">
        <v>0</v>
      </c>
      <c r="BA18">
        <v>19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ROUND(Y18*Source!I43*DO18,9)</f>
        <v>56.638559999999998</v>
      </c>
      <c r="CX18">
        <f>ROUND(Y18*Source!I43,9)</f>
        <v>4.4880000000000004</v>
      </c>
      <c r="CY18">
        <f t="shared" si="17"/>
        <v>1744.62</v>
      </c>
      <c r="CZ18">
        <f t="shared" si="18"/>
        <v>125.38</v>
      </c>
      <c r="DA18">
        <f t="shared" si="19"/>
        <v>13.29</v>
      </c>
      <c r="DB18">
        <f t="shared" si="14"/>
        <v>2.76</v>
      </c>
      <c r="DC18">
        <f t="shared" si="15"/>
        <v>0.28000000000000003</v>
      </c>
      <c r="DD18" t="s">
        <v>3</v>
      </c>
      <c r="DE18" t="s">
        <v>3</v>
      </c>
      <c r="DF18">
        <f t="shared" si="16"/>
        <v>0</v>
      </c>
      <c r="DG18">
        <f t="shared" si="20"/>
        <v>7478.35</v>
      </c>
      <c r="DH18">
        <f t="shared" si="21"/>
        <v>2708.46</v>
      </c>
      <c r="DI18">
        <f t="shared" si="4"/>
        <v>0</v>
      </c>
      <c r="DJ18">
        <f t="shared" si="22"/>
        <v>7478.35</v>
      </c>
      <c r="DK18">
        <v>0</v>
      </c>
      <c r="DL18" t="s">
        <v>229</v>
      </c>
      <c r="DM18">
        <v>0</v>
      </c>
      <c r="DN18" t="s">
        <v>224</v>
      </c>
      <c r="DO18">
        <v>12.62</v>
      </c>
    </row>
    <row r="19" spans="1:119" x14ac:dyDescent="0.2">
      <c r="A19">
        <f>ROW(Source!A43)</f>
        <v>43</v>
      </c>
      <c r="B19">
        <v>59915021</v>
      </c>
      <c r="C19">
        <v>59915315</v>
      </c>
      <c r="D19">
        <v>59464577</v>
      </c>
      <c r="E19">
        <v>1</v>
      </c>
      <c r="F19">
        <v>1</v>
      </c>
      <c r="G19">
        <v>1077</v>
      </c>
      <c r="H19">
        <v>2</v>
      </c>
      <c r="I19" t="s">
        <v>239</v>
      </c>
      <c r="J19" t="s">
        <v>240</v>
      </c>
      <c r="K19" t="s">
        <v>241</v>
      </c>
      <c r="L19">
        <v>1368</v>
      </c>
      <c r="N19">
        <v>1011</v>
      </c>
      <c r="O19" t="s">
        <v>228</v>
      </c>
      <c r="P19" t="s">
        <v>228</v>
      </c>
      <c r="Q19">
        <v>1</v>
      </c>
      <c r="W19">
        <v>0</v>
      </c>
      <c r="X19">
        <v>-547623020</v>
      </c>
      <c r="Y19">
        <f t="shared" si="13"/>
        <v>0.33</v>
      </c>
      <c r="AA19">
        <v>0</v>
      </c>
      <c r="AB19">
        <v>2024.13</v>
      </c>
      <c r="AC19">
        <v>727.98</v>
      </c>
      <c r="AD19">
        <v>0</v>
      </c>
      <c r="AE19">
        <v>0</v>
      </c>
      <c r="AF19">
        <v>139.99</v>
      </c>
      <c r="AG19">
        <v>14.54</v>
      </c>
      <c r="AH19">
        <v>0</v>
      </c>
      <c r="AI19">
        <v>1</v>
      </c>
      <c r="AJ19">
        <v>13.81</v>
      </c>
      <c r="AK19">
        <v>47.82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0.3</v>
      </c>
      <c r="AU19" t="s">
        <v>55</v>
      </c>
      <c r="AV19">
        <v>0</v>
      </c>
      <c r="AW19">
        <v>2</v>
      </c>
      <c r="AX19">
        <v>59915359</v>
      </c>
      <c r="AY19">
        <v>1</v>
      </c>
      <c r="AZ19">
        <v>0</v>
      </c>
      <c r="BA19">
        <v>20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ROUND(Y19*Source!I43*DO19,9)</f>
        <v>978.83280000000002</v>
      </c>
      <c r="CX19">
        <f>ROUND(Y19*Source!I43,9)</f>
        <v>67.319999999999993</v>
      </c>
      <c r="CY19">
        <f t="shared" si="17"/>
        <v>2024.13</v>
      </c>
      <c r="CZ19">
        <f t="shared" si="18"/>
        <v>139.99</v>
      </c>
      <c r="DA19">
        <f t="shared" si="19"/>
        <v>13.81</v>
      </c>
      <c r="DB19">
        <f t="shared" si="14"/>
        <v>46.2</v>
      </c>
      <c r="DC19">
        <f t="shared" si="15"/>
        <v>4.8</v>
      </c>
      <c r="DD19" t="s">
        <v>3</v>
      </c>
      <c r="DE19" t="s">
        <v>3</v>
      </c>
      <c r="DF19">
        <f t="shared" si="16"/>
        <v>0</v>
      </c>
      <c r="DG19">
        <f t="shared" si="20"/>
        <v>130147.06</v>
      </c>
      <c r="DH19">
        <f t="shared" si="21"/>
        <v>46807.6</v>
      </c>
      <c r="DI19">
        <f t="shared" si="4"/>
        <v>0</v>
      </c>
      <c r="DJ19">
        <f t="shared" si="22"/>
        <v>130147.06</v>
      </c>
      <c r="DK19">
        <v>0</v>
      </c>
      <c r="DL19" t="s">
        <v>229</v>
      </c>
      <c r="DM19">
        <v>0</v>
      </c>
      <c r="DN19" t="s">
        <v>224</v>
      </c>
      <c r="DO19">
        <v>14.54</v>
      </c>
    </row>
    <row r="20" spans="1:119" x14ac:dyDescent="0.2">
      <c r="A20">
        <f>ROW(Source!A43)</f>
        <v>43</v>
      </c>
      <c r="B20">
        <v>59915021</v>
      </c>
      <c r="C20">
        <v>59915315</v>
      </c>
      <c r="D20">
        <v>59464718</v>
      </c>
      <c r="E20">
        <v>1</v>
      </c>
      <c r="F20">
        <v>1</v>
      </c>
      <c r="G20">
        <v>1077</v>
      </c>
      <c r="H20">
        <v>2</v>
      </c>
      <c r="I20" t="s">
        <v>242</v>
      </c>
      <c r="J20" t="s">
        <v>243</v>
      </c>
      <c r="K20" t="s">
        <v>244</v>
      </c>
      <c r="L20">
        <v>1368</v>
      </c>
      <c r="N20">
        <v>1011</v>
      </c>
      <c r="O20" t="s">
        <v>228</v>
      </c>
      <c r="P20" t="s">
        <v>228</v>
      </c>
      <c r="Q20">
        <v>1</v>
      </c>
      <c r="W20">
        <v>0</v>
      </c>
      <c r="X20">
        <v>-1322771021</v>
      </c>
      <c r="Y20">
        <f t="shared" si="13"/>
        <v>0.13200000000000001</v>
      </c>
      <c r="AA20">
        <v>0</v>
      </c>
      <c r="AB20">
        <v>1935.7</v>
      </c>
      <c r="AC20">
        <v>631.85</v>
      </c>
      <c r="AD20">
        <v>0</v>
      </c>
      <c r="AE20">
        <v>0</v>
      </c>
      <c r="AF20">
        <v>140.38</v>
      </c>
      <c r="AG20">
        <v>12.62</v>
      </c>
      <c r="AH20">
        <v>0</v>
      </c>
      <c r="AI20">
        <v>1</v>
      </c>
      <c r="AJ20">
        <v>13.17</v>
      </c>
      <c r="AK20">
        <v>47.82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0.12</v>
      </c>
      <c r="AU20" t="s">
        <v>55</v>
      </c>
      <c r="AV20">
        <v>0</v>
      </c>
      <c r="AW20">
        <v>2</v>
      </c>
      <c r="AX20">
        <v>59915360</v>
      </c>
      <c r="AY20">
        <v>1</v>
      </c>
      <c r="AZ20">
        <v>0</v>
      </c>
      <c r="BA20">
        <v>21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ROUND(Y20*Source!I43*DO20,9)</f>
        <v>339.83136000000002</v>
      </c>
      <c r="CX20">
        <f>ROUND(Y20*Source!I43,9)</f>
        <v>26.928000000000001</v>
      </c>
      <c r="CY20">
        <f t="shared" si="17"/>
        <v>1935.7</v>
      </c>
      <c r="CZ20">
        <f t="shared" si="18"/>
        <v>140.38</v>
      </c>
      <c r="DA20">
        <f t="shared" si="19"/>
        <v>13.17</v>
      </c>
      <c r="DB20">
        <f t="shared" si="14"/>
        <v>18.54</v>
      </c>
      <c r="DC20">
        <f t="shared" si="15"/>
        <v>1.66</v>
      </c>
      <c r="DD20" t="s">
        <v>3</v>
      </c>
      <c r="DE20" t="s">
        <v>3</v>
      </c>
      <c r="DF20">
        <f t="shared" si="16"/>
        <v>0</v>
      </c>
      <c r="DG20">
        <f t="shared" si="20"/>
        <v>49784.49</v>
      </c>
      <c r="DH20">
        <f t="shared" si="21"/>
        <v>16250.78</v>
      </c>
      <c r="DI20">
        <f t="shared" si="4"/>
        <v>0</v>
      </c>
      <c r="DJ20">
        <f t="shared" si="22"/>
        <v>49784.49</v>
      </c>
      <c r="DK20">
        <v>0</v>
      </c>
      <c r="DL20" t="s">
        <v>229</v>
      </c>
      <c r="DM20">
        <v>0</v>
      </c>
      <c r="DN20" t="s">
        <v>224</v>
      </c>
      <c r="DO20">
        <v>12.62</v>
      </c>
    </row>
    <row r="21" spans="1:119" x14ac:dyDescent="0.2">
      <c r="A21">
        <f>ROW(Source!A43)</f>
        <v>43</v>
      </c>
      <c r="B21">
        <v>59915021</v>
      </c>
      <c r="C21">
        <v>59915315</v>
      </c>
      <c r="D21">
        <v>59464833</v>
      </c>
      <c r="E21">
        <v>1</v>
      </c>
      <c r="F21">
        <v>1</v>
      </c>
      <c r="G21">
        <v>1077</v>
      </c>
      <c r="H21">
        <v>2</v>
      </c>
      <c r="I21" t="s">
        <v>245</v>
      </c>
      <c r="J21" t="s">
        <v>246</v>
      </c>
      <c r="K21" t="s">
        <v>247</v>
      </c>
      <c r="L21">
        <v>1368</v>
      </c>
      <c r="N21">
        <v>1011</v>
      </c>
      <c r="O21" t="s">
        <v>228</v>
      </c>
      <c r="P21" t="s">
        <v>228</v>
      </c>
      <c r="Q21">
        <v>1</v>
      </c>
      <c r="W21">
        <v>0</v>
      </c>
      <c r="X21">
        <v>-1375349336</v>
      </c>
      <c r="Y21">
        <f t="shared" si="13"/>
        <v>0.96800000000000008</v>
      </c>
      <c r="AA21">
        <v>0</v>
      </c>
      <c r="AB21">
        <v>1579.12</v>
      </c>
      <c r="AC21">
        <v>847.64</v>
      </c>
      <c r="AD21">
        <v>0</v>
      </c>
      <c r="AE21">
        <v>0</v>
      </c>
      <c r="AF21">
        <v>80.14</v>
      </c>
      <c r="AG21">
        <v>16.93</v>
      </c>
      <c r="AH21">
        <v>0</v>
      </c>
      <c r="AI21">
        <v>1</v>
      </c>
      <c r="AJ21">
        <v>18.82</v>
      </c>
      <c r="AK21">
        <v>47.82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0.88</v>
      </c>
      <c r="AU21" t="s">
        <v>55</v>
      </c>
      <c r="AV21">
        <v>0</v>
      </c>
      <c r="AW21">
        <v>2</v>
      </c>
      <c r="AX21">
        <v>59915361</v>
      </c>
      <c r="AY21">
        <v>1</v>
      </c>
      <c r="AZ21">
        <v>0</v>
      </c>
      <c r="BA21">
        <v>22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ROUND(Y21*Source!I43*DO21,9)</f>
        <v>3343.2009600000001</v>
      </c>
      <c r="CX21">
        <f>ROUND(Y21*Source!I43,9)</f>
        <v>197.47200000000001</v>
      </c>
      <c r="CY21">
        <f t="shared" si="17"/>
        <v>1579.12</v>
      </c>
      <c r="CZ21">
        <f t="shared" si="18"/>
        <v>80.14</v>
      </c>
      <c r="DA21">
        <f t="shared" si="19"/>
        <v>18.82</v>
      </c>
      <c r="DB21">
        <f t="shared" si="14"/>
        <v>77.569999999999993</v>
      </c>
      <c r="DC21">
        <f t="shared" si="15"/>
        <v>16.39</v>
      </c>
      <c r="DD21" t="s">
        <v>3</v>
      </c>
      <c r="DE21" t="s">
        <v>3</v>
      </c>
      <c r="DF21">
        <f t="shared" si="16"/>
        <v>0</v>
      </c>
      <c r="DG21">
        <f t="shared" si="20"/>
        <v>297833.19</v>
      </c>
      <c r="DH21">
        <f t="shared" si="21"/>
        <v>159871.35999999999</v>
      </c>
      <c r="DI21">
        <f t="shared" si="4"/>
        <v>0</v>
      </c>
      <c r="DJ21">
        <f t="shared" si="22"/>
        <v>297833.19</v>
      </c>
      <c r="DK21">
        <v>0</v>
      </c>
      <c r="DL21" t="s">
        <v>229</v>
      </c>
      <c r="DM21">
        <v>0</v>
      </c>
      <c r="DN21" t="s">
        <v>224</v>
      </c>
      <c r="DO21">
        <v>16.93</v>
      </c>
    </row>
    <row r="22" spans="1:119" x14ac:dyDescent="0.2">
      <c r="A22">
        <f>ROW(Source!A43)</f>
        <v>43</v>
      </c>
      <c r="B22">
        <v>59915021</v>
      </c>
      <c r="C22">
        <v>59915315</v>
      </c>
      <c r="D22">
        <v>59434622</v>
      </c>
      <c r="E22">
        <v>1</v>
      </c>
      <c r="F22">
        <v>1</v>
      </c>
      <c r="G22">
        <v>1077</v>
      </c>
      <c r="H22">
        <v>3</v>
      </c>
      <c r="I22" t="s">
        <v>248</v>
      </c>
      <c r="J22" t="s">
        <v>249</v>
      </c>
      <c r="K22" t="s">
        <v>250</v>
      </c>
      <c r="L22">
        <v>1348</v>
      </c>
      <c r="N22">
        <v>1009</v>
      </c>
      <c r="O22" t="s">
        <v>251</v>
      </c>
      <c r="P22" t="s">
        <v>251</v>
      </c>
      <c r="Q22">
        <v>1000</v>
      </c>
      <c r="W22">
        <v>0</v>
      </c>
      <c r="X22">
        <v>182821873</v>
      </c>
      <c r="Y22">
        <f>AT22</f>
        <v>1.505E-3</v>
      </c>
      <c r="AA22">
        <v>32732.62</v>
      </c>
      <c r="AB22">
        <v>0</v>
      </c>
      <c r="AC22">
        <v>0</v>
      </c>
      <c r="AD22">
        <v>0</v>
      </c>
      <c r="AE22">
        <v>5778.3</v>
      </c>
      <c r="AF22">
        <v>0</v>
      </c>
      <c r="AG22">
        <v>0</v>
      </c>
      <c r="AH22">
        <v>0</v>
      </c>
      <c r="AI22">
        <v>5.25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1.505E-3</v>
      </c>
      <c r="AU22" t="s">
        <v>3</v>
      </c>
      <c r="AV22">
        <v>0</v>
      </c>
      <c r="AW22">
        <v>2</v>
      </c>
      <c r="AX22">
        <v>59915362</v>
      </c>
      <c r="AY22">
        <v>1</v>
      </c>
      <c r="AZ22">
        <v>0</v>
      </c>
      <c r="BA22">
        <v>23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ROUND(Y22*Source!I43,9)</f>
        <v>0.30702000000000002</v>
      </c>
      <c r="CY22">
        <f>AA22</f>
        <v>32732.62</v>
      </c>
      <c r="CZ22">
        <f>AE22</f>
        <v>5778.3</v>
      </c>
      <c r="DA22">
        <f>AI22</f>
        <v>5.25</v>
      </c>
      <c r="DB22">
        <f>ROUND(ROUND(AT22*CZ22,2),2)</f>
        <v>8.6999999999999993</v>
      </c>
      <c r="DC22">
        <f>ROUND(ROUND(AT22*AG22,2),2)</f>
        <v>0</v>
      </c>
      <c r="DD22" t="s">
        <v>3</v>
      </c>
      <c r="DE22" t="s">
        <v>3</v>
      </c>
      <c r="DF22">
        <f>ROUND(ROUND(AE22*AI22,2)*CX22,2)</f>
        <v>9313.7800000000007</v>
      </c>
      <c r="DG22">
        <f t="shared" ref="DG22:DG27" si="23">ROUND(ROUND(AF22,2)*CX22,2)</f>
        <v>0</v>
      </c>
      <c r="DH22">
        <f t="shared" ref="DH22:DH27" si="24">ROUND(ROUND(AG22,2)*CX22,2)</f>
        <v>0</v>
      </c>
      <c r="DI22">
        <f t="shared" si="4"/>
        <v>0</v>
      </c>
      <c r="DJ22">
        <f>DF22</f>
        <v>9313.7800000000007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ROW(Source!A43)</f>
        <v>43</v>
      </c>
      <c r="B23">
        <v>59915021</v>
      </c>
      <c r="C23">
        <v>59915315</v>
      </c>
      <c r="D23">
        <v>59433987</v>
      </c>
      <c r="E23">
        <v>1</v>
      </c>
      <c r="F23">
        <v>1</v>
      </c>
      <c r="G23">
        <v>1077</v>
      </c>
      <c r="H23">
        <v>3</v>
      </c>
      <c r="I23" t="s">
        <v>252</v>
      </c>
      <c r="J23" t="s">
        <v>253</v>
      </c>
      <c r="K23" t="s">
        <v>254</v>
      </c>
      <c r="L23">
        <v>1339</v>
      </c>
      <c r="N23">
        <v>1007</v>
      </c>
      <c r="O23" t="s">
        <v>255</v>
      </c>
      <c r="P23" t="s">
        <v>255</v>
      </c>
      <c r="Q23">
        <v>1</v>
      </c>
      <c r="W23">
        <v>0</v>
      </c>
      <c r="X23">
        <v>-1562536032</v>
      </c>
      <c r="Y23">
        <f>AT23</f>
        <v>1.9</v>
      </c>
      <c r="AA23">
        <v>55.92</v>
      </c>
      <c r="AB23">
        <v>0</v>
      </c>
      <c r="AC23">
        <v>0</v>
      </c>
      <c r="AD23">
        <v>0</v>
      </c>
      <c r="AE23">
        <v>7.07</v>
      </c>
      <c r="AF23">
        <v>0</v>
      </c>
      <c r="AG23">
        <v>0</v>
      </c>
      <c r="AH23">
        <v>0</v>
      </c>
      <c r="AI23">
        <v>7.33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1.9</v>
      </c>
      <c r="AU23" t="s">
        <v>3</v>
      </c>
      <c r="AV23">
        <v>0</v>
      </c>
      <c r="AW23">
        <v>2</v>
      </c>
      <c r="AX23">
        <v>59915363</v>
      </c>
      <c r="AY23">
        <v>1</v>
      </c>
      <c r="AZ23">
        <v>0</v>
      </c>
      <c r="BA23">
        <v>24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ROUND(Y23*Source!I43,9)</f>
        <v>387.6</v>
      </c>
      <c r="CY23">
        <f>AA23</f>
        <v>55.92</v>
      </c>
      <c r="CZ23">
        <f>AE23</f>
        <v>7.07</v>
      </c>
      <c r="DA23">
        <f>AI23</f>
        <v>7.33</v>
      </c>
      <c r="DB23">
        <f>ROUND(ROUND(AT23*CZ23,2),2)</f>
        <v>13.43</v>
      </c>
      <c r="DC23">
        <f>ROUND(ROUND(AT23*AG23,2),2)</f>
        <v>0</v>
      </c>
      <c r="DD23" t="s">
        <v>3</v>
      </c>
      <c r="DE23" t="s">
        <v>3</v>
      </c>
      <c r="DF23">
        <f>ROUND(ROUND(AE23*AI23,2)*CX23,2)</f>
        <v>20085.43</v>
      </c>
      <c r="DG23">
        <f t="shared" si="23"/>
        <v>0</v>
      </c>
      <c r="DH23">
        <f t="shared" si="24"/>
        <v>0</v>
      </c>
      <c r="DI23">
        <f t="shared" si="4"/>
        <v>0</v>
      </c>
      <c r="DJ23">
        <f>DF23</f>
        <v>20085.43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ROW(Source!A43)</f>
        <v>43</v>
      </c>
      <c r="B24">
        <v>59915021</v>
      </c>
      <c r="C24">
        <v>59915315</v>
      </c>
      <c r="D24">
        <v>59435238</v>
      </c>
      <c r="E24">
        <v>1</v>
      </c>
      <c r="F24">
        <v>1</v>
      </c>
      <c r="G24">
        <v>1077</v>
      </c>
      <c r="H24">
        <v>3</v>
      </c>
      <c r="I24" t="s">
        <v>59</v>
      </c>
      <c r="J24" t="s">
        <v>62</v>
      </c>
      <c r="K24" t="s">
        <v>60</v>
      </c>
      <c r="L24">
        <v>1346</v>
      </c>
      <c r="N24">
        <v>1009</v>
      </c>
      <c r="O24" t="s">
        <v>61</v>
      </c>
      <c r="P24" t="s">
        <v>61</v>
      </c>
      <c r="Q24">
        <v>1</v>
      </c>
      <c r="W24">
        <v>0</v>
      </c>
      <c r="X24">
        <v>843802330</v>
      </c>
      <c r="Y24">
        <f>AT24</f>
        <v>116.8</v>
      </c>
      <c r="AA24">
        <v>46.7</v>
      </c>
      <c r="AB24">
        <v>0</v>
      </c>
      <c r="AC24">
        <v>0</v>
      </c>
      <c r="AD24">
        <v>0</v>
      </c>
      <c r="AE24">
        <v>11.3</v>
      </c>
      <c r="AF24">
        <v>0</v>
      </c>
      <c r="AG24">
        <v>0</v>
      </c>
      <c r="AH24">
        <v>0</v>
      </c>
      <c r="AI24">
        <v>3.83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116.8</v>
      </c>
      <c r="AU24" t="s">
        <v>3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ROUND(Y24*Source!I43,9)</f>
        <v>23827.200000000001</v>
      </c>
      <c r="CY24">
        <f>AA24</f>
        <v>46.7</v>
      </c>
      <c r="CZ24">
        <f>AE24</f>
        <v>11.3</v>
      </c>
      <c r="DA24">
        <f>AI24</f>
        <v>3.83</v>
      </c>
      <c r="DB24">
        <f>ROUND(ROUND(AT24*CZ24,2),2)</f>
        <v>1319.84</v>
      </c>
      <c r="DC24">
        <f>ROUND(ROUND(AT24*AG24,2),2)</f>
        <v>0</v>
      </c>
      <c r="DD24" t="s">
        <v>3</v>
      </c>
      <c r="DE24" t="s">
        <v>3</v>
      </c>
      <c r="DF24">
        <f>ROUND(ROUND(AE24*AI24,2)*CX24,2)</f>
        <v>1031241.22</v>
      </c>
      <c r="DG24">
        <f t="shared" si="23"/>
        <v>0</v>
      </c>
      <c r="DH24">
        <f t="shared" si="24"/>
        <v>0</v>
      </c>
      <c r="DI24">
        <f t="shared" si="4"/>
        <v>0</v>
      </c>
      <c r="DJ24">
        <f>DF24</f>
        <v>1031241.22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ROW(Source!A43)</f>
        <v>43</v>
      </c>
      <c r="B25">
        <v>59915021</v>
      </c>
      <c r="C25">
        <v>59915315</v>
      </c>
      <c r="D25">
        <v>59436016</v>
      </c>
      <c r="E25">
        <v>1</v>
      </c>
      <c r="F25">
        <v>1</v>
      </c>
      <c r="G25">
        <v>1077</v>
      </c>
      <c r="H25">
        <v>3</v>
      </c>
      <c r="I25" t="s">
        <v>256</v>
      </c>
      <c r="J25" t="s">
        <v>257</v>
      </c>
      <c r="K25" t="s">
        <v>258</v>
      </c>
      <c r="L25">
        <v>1346</v>
      </c>
      <c r="N25">
        <v>1009</v>
      </c>
      <c r="O25" t="s">
        <v>61</v>
      </c>
      <c r="P25" t="s">
        <v>61</v>
      </c>
      <c r="Q25">
        <v>1</v>
      </c>
      <c r="W25">
        <v>0</v>
      </c>
      <c r="X25">
        <v>1941887394</v>
      </c>
      <c r="Y25">
        <f>AT25</f>
        <v>4.3200000000000002E-2</v>
      </c>
      <c r="AA25">
        <v>86.68</v>
      </c>
      <c r="AB25">
        <v>0</v>
      </c>
      <c r="AC25">
        <v>0</v>
      </c>
      <c r="AD25">
        <v>0</v>
      </c>
      <c r="AE25">
        <v>7.48</v>
      </c>
      <c r="AF25">
        <v>0</v>
      </c>
      <c r="AG25">
        <v>0</v>
      </c>
      <c r="AH25">
        <v>0</v>
      </c>
      <c r="AI25">
        <v>10.74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4.3200000000000002E-2</v>
      </c>
      <c r="AU25" t="s">
        <v>3</v>
      </c>
      <c r="AV25">
        <v>0</v>
      </c>
      <c r="AW25">
        <v>2</v>
      </c>
      <c r="AX25">
        <v>59915364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ROUND(Y25*Source!I43,9)</f>
        <v>8.8127999999999993</v>
      </c>
      <c r="CY25">
        <f>AA25</f>
        <v>86.68</v>
      </c>
      <c r="CZ25">
        <f>AE25</f>
        <v>7.48</v>
      </c>
      <c r="DA25">
        <f>AI25</f>
        <v>10.74</v>
      </c>
      <c r="DB25">
        <f>ROUND(ROUND(AT25*CZ25,2),2)</f>
        <v>0.32</v>
      </c>
      <c r="DC25">
        <f>ROUND(ROUND(AT25*AG25,2),2)</f>
        <v>0</v>
      </c>
      <c r="DD25" t="s">
        <v>3</v>
      </c>
      <c r="DE25" t="s">
        <v>3</v>
      </c>
      <c r="DF25">
        <f>ROUND(ROUND(AE25*AI25,2)*CX25,2)</f>
        <v>708.02</v>
      </c>
      <c r="DG25">
        <f t="shared" si="23"/>
        <v>0</v>
      </c>
      <c r="DH25">
        <f t="shared" si="24"/>
        <v>0</v>
      </c>
      <c r="DI25">
        <f t="shared" si="4"/>
        <v>0</v>
      </c>
      <c r="DJ25">
        <f>DF25</f>
        <v>708.02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ROW(Source!A43)</f>
        <v>43</v>
      </c>
      <c r="B26">
        <v>59915021</v>
      </c>
      <c r="C26">
        <v>59915315</v>
      </c>
      <c r="D26">
        <v>59436277</v>
      </c>
      <c r="E26">
        <v>1</v>
      </c>
      <c r="F26">
        <v>1</v>
      </c>
      <c r="G26">
        <v>1077</v>
      </c>
      <c r="H26">
        <v>3</v>
      </c>
      <c r="I26" t="s">
        <v>64</v>
      </c>
      <c r="J26" t="s">
        <v>66</v>
      </c>
      <c r="K26" t="s">
        <v>270</v>
      </c>
      <c r="L26">
        <v>1296</v>
      </c>
      <c r="N26">
        <v>1002</v>
      </c>
      <c r="O26" t="s">
        <v>65</v>
      </c>
      <c r="P26" t="s">
        <v>65</v>
      </c>
      <c r="Q26">
        <v>1</v>
      </c>
      <c r="W26">
        <v>0</v>
      </c>
      <c r="X26">
        <v>-1819337401</v>
      </c>
      <c r="Y26">
        <f>AT26</f>
        <v>6.27</v>
      </c>
      <c r="AA26">
        <v>793.39</v>
      </c>
      <c r="AB26">
        <v>0</v>
      </c>
      <c r="AC26">
        <v>0</v>
      </c>
      <c r="AD26">
        <v>0</v>
      </c>
      <c r="AE26">
        <v>95.37</v>
      </c>
      <c r="AF26">
        <v>0</v>
      </c>
      <c r="AG26">
        <v>0</v>
      </c>
      <c r="AH26">
        <v>0</v>
      </c>
      <c r="AI26">
        <v>7.71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3</v>
      </c>
      <c r="AT26">
        <v>6.27</v>
      </c>
      <c r="AU26" t="s">
        <v>3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ROUND(Y26*Source!I43,9)</f>
        <v>1279.08</v>
      </c>
      <c r="CY26">
        <f>AA26</f>
        <v>793.39</v>
      </c>
      <c r="CZ26">
        <f>AE26</f>
        <v>95.37</v>
      </c>
      <c r="DA26">
        <f>AI26</f>
        <v>7.71</v>
      </c>
      <c r="DB26">
        <f>ROUND(ROUND(AT26*CZ26,2),2)</f>
        <v>597.97</v>
      </c>
      <c r="DC26">
        <f>ROUND(ROUND(AT26*AG26,2),2)</f>
        <v>0</v>
      </c>
      <c r="DD26" t="s">
        <v>3</v>
      </c>
      <c r="DE26" t="s">
        <v>3</v>
      </c>
      <c r="DF26">
        <f>ROUND(ROUND(AE26*AI26,2)*CX26,2)</f>
        <v>940507.52</v>
      </c>
      <c r="DG26">
        <f t="shared" si="23"/>
        <v>0</v>
      </c>
      <c r="DH26">
        <f t="shared" si="24"/>
        <v>0</v>
      </c>
      <c r="DI26">
        <f t="shared" si="4"/>
        <v>0</v>
      </c>
      <c r="DJ26">
        <f>DF26</f>
        <v>940507.52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ROW(Source!A53)</f>
        <v>53</v>
      </c>
      <c r="B27">
        <v>59915021</v>
      </c>
      <c r="C27">
        <v>59918518</v>
      </c>
      <c r="D27">
        <v>59387811</v>
      </c>
      <c r="E27">
        <v>1077</v>
      </c>
      <c r="F27">
        <v>1</v>
      </c>
      <c r="G27">
        <v>1077</v>
      </c>
      <c r="H27">
        <v>1</v>
      </c>
      <c r="I27" t="s">
        <v>222</v>
      </c>
      <c r="J27" t="s">
        <v>3</v>
      </c>
      <c r="K27" t="s">
        <v>223</v>
      </c>
      <c r="L27">
        <v>1191</v>
      </c>
      <c r="N27">
        <v>1013</v>
      </c>
      <c r="O27" t="s">
        <v>224</v>
      </c>
      <c r="P27" t="s">
        <v>224</v>
      </c>
      <c r="Q27">
        <v>1</v>
      </c>
      <c r="W27">
        <v>0</v>
      </c>
      <c r="X27">
        <v>476480486</v>
      </c>
      <c r="Y27">
        <f t="shared" ref="Y27:Y34" si="25">(AT27*1.1)</f>
        <v>2.2880000000000003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5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2.08</v>
      </c>
      <c r="AU27" t="s">
        <v>55</v>
      </c>
      <c r="AV27">
        <v>1</v>
      </c>
      <c r="AW27">
        <v>2</v>
      </c>
      <c r="AX27">
        <v>59918532</v>
      </c>
      <c r="AY27">
        <v>1</v>
      </c>
      <c r="AZ27">
        <v>0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ROUND(AT27*Source!I53*AH27*AL27,2)</f>
        <v>0</v>
      </c>
      <c r="CV27">
        <f>ROUND(Y27*Source!I53,9)</f>
        <v>205.92</v>
      </c>
      <c r="CW27">
        <v>0</v>
      </c>
      <c r="CX27">
        <f>ROUND(Y27*Source!I53,9)</f>
        <v>205.92</v>
      </c>
      <c r="CY27">
        <f>AD27</f>
        <v>0</v>
      </c>
      <c r="CZ27">
        <f>AH27</f>
        <v>0</v>
      </c>
      <c r="DA27">
        <f>AL27</f>
        <v>1</v>
      </c>
      <c r="DB27">
        <f t="shared" ref="DB27:DB34" si="26">ROUND((ROUND(AT27*CZ27,2)*1.1),2)</f>
        <v>0</v>
      </c>
      <c r="DC27">
        <f t="shared" ref="DC27:DC34" si="27">ROUND((ROUND(AT27*AG27,2)*1.1),2)</f>
        <v>0</v>
      </c>
      <c r="DD27" t="s">
        <v>3</v>
      </c>
      <c r="DE27" t="s">
        <v>3</v>
      </c>
      <c r="DF27">
        <f t="shared" ref="DF27:DF34" si="28">ROUND(ROUND(AE27,2)*CX27,2)</f>
        <v>0</v>
      </c>
      <c r="DG27">
        <f t="shared" si="23"/>
        <v>0</v>
      </c>
      <c r="DH27">
        <f t="shared" si="24"/>
        <v>0</v>
      </c>
      <c r="DI27">
        <f t="shared" si="4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ROW(Source!A53)</f>
        <v>53</v>
      </c>
      <c r="B28">
        <v>59915021</v>
      </c>
      <c r="C28">
        <v>59918518</v>
      </c>
      <c r="D28">
        <v>59464974</v>
      </c>
      <c r="E28">
        <v>1</v>
      </c>
      <c r="F28">
        <v>1</v>
      </c>
      <c r="G28">
        <v>1077</v>
      </c>
      <c r="H28">
        <v>2</v>
      </c>
      <c r="I28" t="s">
        <v>225</v>
      </c>
      <c r="J28" t="s">
        <v>226</v>
      </c>
      <c r="K28" t="s">
        <v>227</v>
      </c>
      <c r="L28">
        <v>1368</v>
      </c>
      <c r="N28">
        <v>1011</v>
      </c>
      <c r="O28" t="s">
        <v>228</v>
      </c>
      <c r="P28" t="s">
        <v>228</v>
      </c>
      <c r="Q28">
        <v>1</v>
      </c>
      <c r="W28">
        <v>0</v>
      </c>
      <c r="X28">
        <v>20394662</v>
      </c>
      <c r="Y28">
        <f t="shared" si="25"/>
        <v>0.13200000000000001</v>
      </c>
      <c r="AA28">
        <v>0</v>
      </c>
      <c r="AB28">
        <v>289.60000000000002</v>
      </c>
      <c r="AC28">
        <v>168.73</v>
      </c>
      <c r="AD28">
        <v>0</v>
      </c>
      <c r="AE28">
        <v>0</v>
      </c>
      <c r="AF28">
        <v>12.98</v>
      </c>
      <c r="AG28">
        <v>3.37</v>
      </c>
      <c r="AH28">
        <v>0</v>
      </c>
      <c r="AI28">
        <v>1</v>
      </c>
      <c r="AJ28">
        <v>21.31</v>
      </c>
      <c r="AK28">
        <v>47.82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0.12</v>
      </c>
      <c r="AU28" t="s">
        <v>55</v>
      </c>
      <c r="AV28">
        <v>0</v>
      </c>
      <c r="AW28">
        <v>2</v>
      </c>
      <c r="AX28">
        <v>59918533</v>
      </c>
      <c r="AY28">
        <v>1</v>
      </c>
      <c r="AZ28">
        <v>0</v>
      </c>
      <c r="BA28">
        <v>30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ROUND(Y28*Source!I53*DO28,9)</f>
        <v>40.035600000000002</v>
      </c>
      <c r="CX28">
        <f>ROUND(Y28*Source!I53,9)</f>
        <v>11.88</v>
      </c>
      <c r="CY28">
        <f t="shared" ref="CY28:CY34" si="29">AB28</f>
        <v>289.60000000000002</v>
      </c>
      <c r="CZ28">
        <f t="shared" ref="CZ28:CZ34" si="30">AF28</f>
        <v>12.98</v>
      </c>
      <c r="DA28">
        <f t="shared" ref="DA28:DA34" si="31">AJ28</f>
        <v>21.31</v>
      </c>
      <c r="DB28">
        <f t="shared" si="26"/>
        <v>1.72</v>
      </c>
      <c r="DC28">
        <f t="shared" si="27"/>
        <v>0.44</v>
      </c>
      <c r="DD28" t="s">
        <v>3</v>
      </c>
      <c r="DE28" t="s">
        <v>3</v>
      </c>
      <c r="DF28">
        <f t="shared" si="28"/>
        <v>0</v>
      </c>
      <c r="DG28">
        <f t="shared" ref="DG28:DG34" si="32">ROUND(ROUND(AF28*AJ28,2)*CX28,2)</f>
        <v>3286.01</v>
      </c>
      <c r="DH28">
        <f t="shared" ref="DH28:DH34" si="33">ROUND(ROUND(AG28*AK28,2)*CX28,2)</f>
        <v>1914.46</v>
      </c>
      <c r="DI28">
        <f t="shared" si="4"/>
        <v>0</v>
      </c>
      <c r="DJ28">
        <f t="shared" ref="DJ28:DJ34" si="34">DG28</f>
        <v>3286.01</v>
      </c>
      <c r="DK28">
        <v>0</v>
      </c>
      <c r="DL28" t="s">
        <v>229</v>
      </c>
      <c r="DM28">
        <v>0</v>
      </c>
      <c r="DN28" t="s">
        <v>224</v>
      </c>
      <c r="DO28">
        <v>3.37</v>
      </c>
    </row>
    <row r="29" spans="1:119" x14ac:dyDescent="0.2">
      <c r="A29">
        <f>ROW(Source!A53)</f>
        <v>53</v>
      </c>
      <c r="B29">
        <v>59915021</v>
      </c>
      <c r="C29">
        <v>59918518</v>
      </c>
      <c r="D29">
        <v>59465278</v>
      </c>
      <c r="E29">
        <v>1</v>
      </c>
      <c r="F29">
        <v>1</v>
      </c>
      <c r="G29">
        <v>1077</v>
      </c>
      <c r="H29">
        <v>2</v>
      </c>
      <c r="I29" t="s">
        <v>230</v>
      </c>
      <c r="J29" t="s">
        <v>231</v>
      </c>
      <c r="K29" t="s">
        <v>232</v>
      </c>
      <c r="L29">
        <v>1368</v>
      </c>
      <c r="N29">
        <v>1011</v>
      </c>
      <c r="O29" t="s">
        <v>228</v>
      </c>
      <c r="P29" t="s">
        <v>228</v>
      </c>
      <c r="Q29">
        <v>1</v>
      </c>
      <c r="W29">
        <v>0</v>
      </c>
      <c r="X29">
        <v>-243126526</v>
      </c>
      <c r="Y29">
        <f t="shared" si="25"/>
        <v>0.96800000000000008</v>
      </c>
      <c r="AA29">
        <v>0</v>
      </c>
      <c r="AB29">
        <v>20464.650000000001</v>
      </c>
      <c r="AC29">
        <v>1949.63</v>
      </c>
      <c r="AD29">
        <v>0</v>
      </c>
      <c r="AE29">
        <v>0</v>
      </c>
      <c r="AF29">
        <v>1972.35</v>
      </c>
      <c r="AG29">
        <v>38.94</v>
      </c>
      <c r="AH29">
        <v>0</v>
      </c>
      <c r="AI29">
        <v>1</v>
      </c>
      <c r="AJ29">
        <v>9.91</v>
      </c>
      <c r="AK29">
        <v>47.82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0.88</v>
      </c>
      <c r="AU29" t="s">
        <v>55</v>
      </c>
      <c r="AV29">
        <v>0</v>
      </c>
      <c r="AW29">
        <v>2</v>
      </c>
      <c r="AX29">
        <v>59918534</v>
      </c>
      <c r="AY29">
        <v>1</v>
      </c>
      <c r="AZ29">
        <v>0</v>
      </c>
      <c r="BA29">
        <v>31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ROUND(Y29*Source!I53*DO29,9)</f>
        <v>3392.4528</v>
      </c>
      <c r="CX29">
        <f>ROUND(Y29*Source!I53,9)</f>
        <v>87.12</v>
      </c>
      <c r="CY29">
        <f t="shared" si="29"/>
        <v>20464.650000000001</v>
      </c>
      <c r="CZ29">
        <f t="shared" si="30"/>
        <v>1972.35</v>
      </c>
      <c r="DA29">
        <f t="shared" si="31"/>
        <v>9.91</v>
      </c>
      <c r="DB29">
        <f t="shared" si="26"/>
        <v>1909.24</v>
      </c>
      <c r="DC29">
        <f t="shared" si="27"/>
        <v>37.700000000000003</v>
      </c>
      <c r="DD29" t="s">
        <v>3</v>
      </c>
      <c r="DE29" t="s">
        <v>3</v>
      </c>
      <c r="DF29">
        <f t="shared" si="28"/>
        <v>0</v>
      </c>
      <c r="DG29">
        <f t="shared" si="32"/>
        <v>1702846.65</v>
      </c>
      <c r="DH29">
        <f t="shared" si="33"/>
        <v>162227.01999999999</v>
      </c>
      <c r="DI29">
        <f t="shared" si="4"/>
        <v>0</v>
      </c>
      <c r="DJ29">
        <f t="shared" si="34"/>
        <v>1702846.65</v>
      </c>
      <c r="DK29">
        <v>0</v>
      </c>
      <c r="DL29" t="s">
        <v>229</v>
      </c>
      <c r="DM29">
        <v>0</v>
      </c>
      <c r="DN29" t="s">
        <v>224</v>
      </c>
      <c r="DO29">
        <v>38.94</v>
      </c>
    </row>
    <row r="30" spans="1:119" x14ac:dyDescent="0.2">
      <c r="A30">
        <f>ROW(Source!A53)</f>
        <v>53</v>
      </c>
      <c r="B30">
        <v>59915021</v>
      </c>
      <c r="C30">
        <v>59918518</v>
      </c>
      <c r="D30">
        <v>59465175</v>
      </c>
      <c r="E30">
        <v>1</v>
      </c>
      <c r="F30">
        <v>1</v>
      </c>
      <c r="G30">
        <v>1077</v>
      </c>
      <c r="H30">
        <v>2</v>
      </c>
      <c r="I30" t="s">
        <v>233</v>
      </c>
      <c r="J30" t="s">
        <v>234</v>
      </c>
      <c r="K30" t="s">
        <v>235</v>
      </c>
      <c r="L30">
        <v>1368</v>
      </c>
      <c r="N30">
        <v>1011</v>
      </c>
      <c r="O30" t="s">
        <v>228</v>
      </c>
      <c r="P30" t="s">
        <v>228</v>
      </c>
      <c r="Q30">
        <v>1</v>
      </c>
      <c r="W30">
        <v>0</v>
      </c>
      <c r="X30">
        <v>47006187</v>
      </c>
      <c r="Y30">
        <f t="shared" si="25"/>
        <v>0.12100000000000001</v>
      </c>
      <c r="AA30">
        <v>0</v>
      </c>
      <c r="AB30">
        <v>2418.25</v>
      </c>
      <c r="AC30">
        <v>727.98</v>
      </c>
      <c r="AD30">
        <v>0</v>
      </c>
      <c r="AE30">
        <v>0</v>
      </c>
      <c r="AF30">
        <v>181.58</v>
      </c>
      <c r="AG30">
        <v>14.54</v>
      </c>
      <c r="AH30">
        <v>0</v>
      </c>
      <c r="AI30">
        <v>1</v>
      </c>
      <c r="AJ30">
        <v>12.72</v>
      </c>
      <c r="AK30">
        <v>47.82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0.11</v>
      </c>
      <c r="AU30" t="s">
        <v>55</v>
      </c>
      <c r="AV30">
        <v>0</v>
      </c>
      <c r="AW30">
        <v>2</v>
      </c>
      <c r="AX30">
        <v>59918535</v>
      </c>
      <c r="AY30">
        <v>1</v>
      </c>
      <c r="AZ30">
        <v>0</v>
      </c>
      <c r="BA30">
        <v>32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ROUND(Y30*Source!I53*DO30,9)</f>
        <v>158.34059999999999</v>
      </c>
      <c r="CX30">
        <f>ROUND(Y30*Source!I53,9)</f>
        <v>10.89</v>
      </c>
      <c r="CY30">
        <f t="shared" si="29"/>
        <v>2418.25</v>
      </c>
      <c r="CZ30">
        <f t="shared" si="30"/>
        <v>181.58</v>
      </c>
      <c r="DA30">
        <f t="shared" si="31"/>
        <v>12.72</v>
      </c>
      <c r="DB30">
        <f t="shared" si="26"/>
        <v>21.97</v>
      </c>
      <c r="DC30">
        <f t="shared" si="27"/>
        <v>1.76</v>
      </c>
      <c r="DD30" t="s">
        <v>3</v>
      </c>
      <c r="DE30" t="s">
        <v>3</v>
      </c>
      <c r="DF30">
        <f t="shared" si="28"/>
        <v>0</v>
      </c>
      <c r="DG30">
        <f t="shared" si="32"/>
        <v>25152.63</v>
      </c>
      <c r="DH30">
        <f t="shared" si="33"/>
        <v>7571.82</v>
      </c>
      <c r="DI30">
        <f t="shared" si="4"/>
        <v>0</v>
      </c>
      <c r="DJ30">
        <f t="shared" si="34"/>
        <v>25152.63</v>
      </c>
      <c r="DK30">
        <v>0</v>
      </c>
      <c r="DL30" t="s">
        <v>229</v>
      </c>
      <c r="DM30">
        <v>0</v>
      </c>
      <c r="DN30" t="s">
        <v>224</v>
      </c>
      <c r="DO30">
        <v>14.54</v>
      </c>
    </row>
    <row r="31" spans="1:119" x14ac:dyDescent="0.2">
      <c r="A31">
        <f>ROW(Source!A53)</f>
        <v>53</v>
      </c>
      <c r="B31">
        <v>59915021</v>
      </c>
      <c r="C31">
        <v>59918518</v>
      </c>
      <c r="D31">
        <v>59465327</v>
      </c>
      <c r="E31">
        <v>1</v>
      </c>
      <c r="F31">
        <v>1</v>
      </c>
      <c r="G31">
        <v>1077</v>
      </c>
      <c r="H31">
        <v>2</v>
      </c>
      <c r="I31" t="s">
        <v>236</v>
      </c>
      <c r="J31" t="s">
        <v>237</v>
      </c>
      <c r="K31" t="s">
        <v>238</v>
      </c>
      <c r="L31">
        <v>1368</v>
      </c>
      <c r="N31">
        <v>1011</v>
      </c>
      <c r="O31" t="s">
        <v>228</v>
      </c>
      <c r="P31" t="s">
        <v>228</v>
      </c>
      <c r="Q31">
        <v>1</v>
      </c>
      <c r="W31">
        <v>0</v>
      </c>
      <c r="X31">
        <v>1113703521</v>
      </c>
      <c r="Y31">
        <f t="shared" si="25"/>
        <v>2.2000000000000002E-2</v>
      </c>
      <c r="AA31">
        <v>0</v>
      </c>
      <c r="AB31">
        <v>1744.62</v>
      </c>
      <c r="AC31">
        <v>631.85</v>
      </c>
      <c r="AD31">
        <v>0</v>
      </c>
      <c r="AE31">
        <v>0</v>
      </c>
      <c r="AF31">
        <v>125.38</v>
      </c>
      <c r="AG31">
        <v>12.62</v>
      </c>
      <c r="AH31">
        <v>0</v>
      </c>
      <c r="AI31">
        <v>1</v>
      </c>
      <c r="AJ31">
        <v>13.29</v>
      </c>
      <c r="AK31">
        <v>47.82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0.02</v>
      </c>
      <c r="AU31" t="s">
        <v>55</v>
      </c>
      <c r="AV31">
        <v>0</v>
      </c>
      <c r="AW31">
        <v>2</v>
      </c>
      <c r="AX31">
        <v>59918536</v>
      </c>
      <c r="AY31">
        <v>1</v>
      </c>
      <c r="AZ31">
        <v>0</v>
      </c>
      <c r="BA31">
        <v>33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ROUND(Y31*Source!I53*DO31,9)</f>
        <v>24.9876</v>
      </c>
      <c r="CX31">
        <f>ROUND(Y31*Source!I53,9)</f>
        <v>1.98</v>
      </c>
      <c r="CY31">
        <f t="shared" si="29"/>
        <v>1744.62</v>
      </c>
      <c r="CZ31">
        <f t="shared" si="30"/>
        <v>125.38</v>
      </c>
      <c r="DA31">
        <f t="shared" si="31"/>
        <v>13.29</v>
      </c>
      <c r="DB31">
        <f t="shared" si="26"/>
        <v>2.76</v>
      </c>
      <c r="DC31">
        <f t="shared" si="27"/>
        <v>0.28000000000000003</v>
      </c>
      <c r="DD31" t="s">
        <v>3</v>
      </c>
      <c r="DE31" t="s">
        <v>3</v>
      </c>
      <c r="DF31">
        <f t="shared" si="28"/>
        <v>0</v>
      </c>
      <c r="DG31">
        <f t="shared" si="32"/>
        <v>3299.27</v>
      </c>
      <c r="DH31">
        <f t="shared" si="33"/>
        <v>1194.9100000000001</v>
      </c>
      <c r="DI31">
        <f t="shared" si="4"/>
        <v>0</v>
      </c>
      <c r="DJ31">
        <f t="shared" si="34"/>
        <v>3299.27</v>
      </c>
      <c r="DK31">
        <v>0</v>
      </c>
      <c r="DL31" t="s">
        <v>229</v>
      </c>
      <c r="DM31">
        <v>0</v>
      </c>
      <c r="DN31" t="s">
        <v>224</v>
      </c>
      <c r="DO31">
        <v>12.62</v>
      </c>
    </row>
    <row r="32" spans="1:119" x14ac:dyDescent="0.2">
      <c r="A32">
        <f>ROW(Source!A53)</f>
        <v>53</v>
      </c>
      <c r="B32">
        <v>59915021</v>
      </c>
      <c r="C32">
        <v>59918518</v>
      </c>
      <c r="D32">
        <v>59464577</v>
      </c>
      <c r="E32">
        <v>1</v>
      </c>
      <c r="F32">
        <v>1</v>
      </c>
      <c r="G32">
        <v>1077</v>
      </c>
      <c r="H32">
        <v>2</v>
      </c>
      <c r="I32" t="s">
        <v>239</v>
      </c>
      <c r="J32" t="s">
        <v>240</v>
      </c>
      <c r="K32" t="s">
        <v>241</v>
      </c>
      <c r="L32">
        <v>1368</v>
      </c>
      <c r="N32">
        <v>1011</v>
      </c>
      <c r="O32" t="s">
        <v>228</v>
      </c>
      <c r="P32" t="s">
        <v>228</v>
      </c>
      <c r="Q32">
        <v>1</v>
      </c>
      <c r="W32">
        <v>0</v>
      </c>
      <c r="X32">
        <v>-547623020</v>
      </c>
      <c r="Y32">
        <f t="shared" si="25"/>
        <v>0.33</v>
      </c>
      <c r="AA32">
        <v>0</v>
      </c>
      <c r="AB32">
        <v>2024.13</v>
      </c>
      <c r="AC32">
        <v>727.98</v>
      </c>
      <c r="AD32">
        <v>0</v>
      </c>
      <c r="AE32">
        <v>0</v>
      </c>
      <c r="AF32">
        <v>139.99</v>
      </c>
      <c r="AG32">
        <v>14.54</v>
      </c>
      <c r="AH32">
        <v>0</v>
      </c>
      <c r="AI32">
        <v>1</v>
      </c>
      <c r="AJ32">
        <v>13.81</v>
      </c>
      <c r="AK32">
        <v>47.82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0.3</v>
      </c>
      <c r="AU32" t="s">
        <v>55</v>
      </c>
      <c r="AV32">
        <v>0</v>
      </c>
      <c r="AW32">
        <v>2</v>
      </c>
      <c r="AX32">
        <v>59918537</v>
      </c>
      <c r="AY32">
        <v>1</v>
      </c>
      <c r="AZ32">
        <v>0</v>
      </c>
      <c r="BA32">
        <v>34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ROUND(Y32*Source!I53*DO32,9)</f>
        <v>431.83800000000002</v>
      </c>
      <c r="CX32">
        <f>ROUND(Y32*Source!I53,9)</f>
        <v>29.7</v>
      </c>
      <c r="CY32">
        <f t="shared" si="29"/>
        <v>2024.13</v>
      </c>
      <c r="CZ32">
        <f t="shared" si="30"/>
        <v>139.99</v>
      </c>
      <c r="DA32">
        <f t="shared" si="31"/>
        <v>13.81</v>
      </c>
      <c r="DB32">
        <f t="shared" si="26"/>
        <v>46.2</v>
      </c>
      <c r="DC32">
        <f t="shared" si="27"/>
        <v>4.8</v>
      </c>
      <c r="DD32" t="s">
        <v>3</v>
      </c>
      <c r="DE32" t="s">
        <v>3</v>
      </c>
      <c r="DF32">
        <f t="shared" si="28"/>
        <v>0</v>
      </c>
      <c r="DG32">
        <f t="shared" si="32"/>
        <v>57417.82</v>
      </c>
      <c r="DH32">
        <f t="shared" si="33"/>
        <v>20650.41</v>
      </c>
      <c r="DI32">
        <f t="shared" si="4"/>
        <v>0</v>
      </c>
      <c r="DJ32">
        <f t="shared" si="34"/>
        <v>57417.82</v>
      </c>
      <c r="DK32">
        <v>0</v>
      </c>
      <c r="DL32" t="s">
        <v>229</v>
      </c>
      <c r="DM32">
        <v>0</v>
      </c>
      <c r="DN32" t="s">
        <v>224</v>
      </c>
      <c r="DO32">
        <v>14.54</v>
      </c>
    </row>
    <row r="33" spans="1:119" x14ac:dyDescent="0.2">
      <c r="A33">
        <f>ROW(Source!A53)</f>
        <v>53</v>
      </c>
      <c r="B33">
        <v>59915021</v>
      </c>
      <c r="C33">
        <v>59918518</v>
      </c>
      <c r="D33">
        <v>59464718</v>
      </c>
      <c r="E33">
        <v>1</v>
      </c>
      <c r="F33">
        <v>1</v>
      </c>
      <c r="G33">
        <v>1077</v>
      </c>
      <c r="H33">
        <v>2</v>
      </c>
      <c r="I33" t="s">
        <v>242</v>
      </c>
      <c r="J33" t="s">
        <v>243</v>
      </c>
      <c r="K33" t="s">
        <v>244</v>
      </c>
      <c r="L33">
        <v>1368</v>
      </c>
      <c r="N33">
        <v>1011</v>
      </c>
      <c r="O33" t="s">
        <v>228</v>
      </c>
      <c r="P33" t="s">
        <v>228</v>
      </c>
      <c r="Q33">
        <v>1</v>
      </c>
      <c r="W33">
        <v>0</v>
      </c>
      <c r="X33">
        <v>-1322771021</v>
      </c>
      <c r="Y33">
        <f t="shared" si="25"/>
        <v>0.13200000000000001</v>
      </c>
      <c r="AA33">
        <v>0</v>
      </c>
      <c r="AB33">
        <v>1935.7</v>
      </c>
      <c r="AC33">
        <v>631.85</v>
      </c>
      <c r="AD33">
        <v>0</v>
      </c>
      <c r="AE33">
        <v>0</v>
      </c>
      <c r="AF33">
        <v>140.38</v>
      </c>
      <c r="AG33">
        <v>12.62</v>
      </c>
      <c r="AH33">
        <v>0</v>
      </c>
      <c r="AI33">
        <v>1</v>
      </c>
      <c r="AJ33">
        <v>13.17</v>
      </c>
      <c r="AK33">
        <v>47.82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0.12</v>
      </c>
      <c r="AU33" t="s">
        <v>55</v>
      </c>
      <c r="AV33">
        <v>0</v>
      </c>
      <c r="AW33">
        <v>2</v>
      </c>
      <c r="AX33">
        <v>59918538</v>
      </c>
      <c r="AY33">
        <v>1</v>
      </c>
      <c r="AZ33">
        <v>0</v>
      </c>
      <c r="BA33">
        <v>35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ROUND(Y33*Source!I53*DO33,9)</f>
        <v>149.9256</v>
      </c>
      <c r="CX33">
        <f>ROUND(Y33*Source!I53,9)</f>
        <v>11.88</v>
      </c>
      <c r="CY33">
        <f t="shared" si="29"/>
        <v>1935.7</v>
      </c>
      <c r="CZ33">
        <f t="shared" si="30"/>
        <v>140.38</v>
      </c>
      <c r="DA33">
        <f t="shared" si="31"/>
        <v>13.17</v>
      </c>
      <c r="DB33">
        <f t="shared" si="26"/>
        <v>18.54</v>
      </c>
      <c r="DC33">
        <f t="shared" si="27"/>
        <v>1.66</v>
      </c>
      <c r="DD33" t="s">
        <v>3</v>
      </c>
      <c r="DE33" t="s">
        <v>3</v>
      </c>
      <c r="DF33">
        <f t="shared" si="28"/>
        <v>0</v>
      </c>
      <c r="DG33">
        <f t="shared" si="32"/>
        <v>21963.74</v>
      </c>
      <c r="DH33">
        <f t="shared" si="33"/>
        <v>7169.46</v>
      </c>
      <c r="DI33">
        <f t="shared" ref="DI33:DI52" si="35">ROUND(ROUND(AH33,2)*CX33,2)</f>
        <v>0</v>
      </c>
      <c r="DJ33">
        <f t="shared" si="34"/>
        <v>21963.74</v>
      </c>
      <c r="DK33">
        <v>0</v>
      </c>
      <c r="DL33" t="s">
        <v>229</v>
      </c>
      <c r="DM33">
        <v>0</v>
      </c>
      <c r="DN33" t="s">
        <v>224</v>
      </c>
      <c r="DO33">
        <v>12.62</v>
      </c>
    </row>
    <row r="34" spans="1:119" x14ac:dyDescent="0.2">
      <c r="A34">
        <f>ROW(Source!A53)</f>
        <v>53</v>
      </c>
      <c r="B34">
        <v>59915021</v>
      </c>
      <c r="C34">
        <v>59918518</v>
      </c>
      <c r="D34">
        <v>59464833</v>
      </c>
      <c r="E34">
        <v>1</v>
      </c>
      <c r="F34">
        <v>1</v>
      </c>
      <c r="G34">
        <v>1077</v>
      </c>
      <c r="H34">
        <v>2</v>
      </c>
      <c r="I34" t="s">
        <v>245</v>
      </c>
      <c r="J34" t="s">
        <v>246</v>
      </c>
      <c r="K34" t="s">
        <v>247</v>
      </c>
      <c r="L34">
        <v>1368</v>
      </c>
      <c r="N34">
        <v>1011</v>
      </c>
      <c r="O34" t="s">
        <v>228</v>
      </c>
      <c r="P34" t="s">
        <v>228</v>
      </c>
      <c r="Q34">
        <v>1</v>
      </c>
      <c r="W34">
        <v>0</v>
      </c>
      <c r="X34">
        <v>-1375349336</v>
      </c>
      <c r="Y34">
        <f t="shared" si="25"/>
        <v>0.96800000000000008</v>
      </c>
      <c r="AA34">
        <v>0</v>
      </c>
      <c r="AB34">
        <v>1579.12</v>
      </c>
      <c r="AC34">
        <v>847.64</v>
      </c>
      <c r="AD34">
        <v>0</v>
      </c>
      <c r="AE34">
        <v>0</v>
      </c>
      <c r="AF34">
        <v>80.14</v>
      </c>
      <c r="AG34">
        <v>16.93</v>
      </c>
      <c r="AH34">
        <v>0</v>
      </c>
      <c r="AI34">
        <v>1</v>
      </c>
      <c r="AJ34">
        <v>18.82</v>
      </c>
      <c r="AK34">
        <v>47.82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0.88</v>
      </c>
      <c r="AU34" t="s">
        <v>55</v>
      </c>
      <c r="AV34">
        <v>0</v>
      </c>
      <c r="AW34">
        <v>2</v>
      </c>
      <c r="AX34">
        <v>59918539</v>
      </c>
      <c r="AY34">
        <v>1</v>
      </c>
      <c r="AZ34">
        <v>0</v>
      </c>
      <c r="BA34">
        <v>36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ROUND(Y34*Source!I53*DO34,9)</f>
        <v>1474.9416000000001</v>
      </c>
      <c r="CX34">
        <f>ROUND(Y34*Source!I53,9)</f>
        <v>87.12</v>
      </c>
      <c r="CY34">
        <f t="shared" si="29"/>
        <v>1579.12</v>
      </c>
      <c r="CZ34">
        <f t="shared" si="30"/>
        <v>80.14</v>
      </c>
      <c r="DA34">
        <f t="shared" si="31"/>
        <v>18.82</v>
      </c>
      <c r="DB34">
        <f t="shared" si="26"/>
        <v>77.569999999999993</v>
      </c>
      <c r="DC34">
        <f t="shared" si="27"/>
        <v>16.39</v>
      </c>
      <c r="DD34" t="s">
        <v>3</v>
      </c>
      <c r="DE34" t="s">
        <v>3</v>
      </c>
      <c r="DF34">
        <f t="shared" si="28"/>
        <v>0</v>
      </c>
      <c r="DG34">
        <f t="shared" si="32"/>
        <v>131397</v>
      </c>
      <c r="DH34">
        <f t="shared" si="33"/>
        <v>70531.48</v>
      </c>
      <c r="DI34">
        <f t="shared" si="35"/>
        <v>0</v>
      </c>
      <c r="DJ34">
        <f t="shared" si="34"/>
        <v>131397</v>
      </c>
      <c r="DK34">
        <v>0</v>
      </c>
      <c r="DL34" t="s">
        <v>229</v>
      </c>
      <c r="DM34">
        <v>0</v>
      </c>
      <c r="DN34" t="s">
        <v>224</v>
      </c>
      <c r="DO34">
        <v>16.93</v>
      </c>
    </row>
    <row r="35" spans="1:119" x14ac:dyDescent="0.2">
      <c r="A35">
        <f>ROW(Source!A53)</f>
        <v>53</v>
      </c>
      <c r="B35">
        <v>59915021</v>
      </c>
      <c r="C35">
        <v>59918518</v>
      </c>
      <c r="D35">
        <v>59434622</v>
      </c>
      <c r="E35">
        <v>1</v>
      </c>
      <c r="F35">
        <v>1</v>
      </c>
      <c r="G35">
        <v>1077</v>
      </c>
      <c r="H35">
        <v>3</v>
      </c>
      <c r="I35" t="s">
        <v>248</v>
      </c>
      <c r="J35" t="s">
        <v>249</v>
      </c>
      <c r="K35" t="s">
        <v>250</v>
      </c>
      <c r="L35">
        <v>1348</v>
      </c>
      <c r="N35">
        <v>1009</v>
      </c>
      <c r="O35" t="s">
        <v>251</v>
      </c>
      <c r="P35" t="s">
        <v>251</v>
      </c>
      <c r="Q35">
        <v>1000</v>
      </c>
      <c r="W35">
        <v>0</v>
      </c>
      <c r="X35">
        <v>182821873</v>
      </c>
      <c r="Y35">
        <f>AT35</f>
        <v>1.505E-3</v>
      </c>
      <c r="AA35">
        <v>32732.62</v>
      </c>
      <c r="AB35">
        <v>0</v>
      </c>
      <c r="AC35">
        <v>0</v>
      </c>
      <c r="AD35">
        <v>0</v>
      </c>
      <c r="AE35">
        <v>5778.3</v>
      </c>
      <c r="AF35">
        <v>0</v>
      </c>
      <c r="AG35">
        <v>0</v>
      </c>
      <c r="AH35">
        <v>0</v>
      </c>
      <c r="AI35">
        <v>5.25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1.505E-3</v>
      </c>
      <c r="AU35" t="s">
        <v>3</v>
      </c>
      <c r="AV35">
        <v>0</v>
      </c>
      <c r="AW35">
        <v>2</v>
      </c>
      <c r="AX35">
        <v>59918540</v>
      </c>
      <c r="AY35">
        <v>1</v>
      </c>
      <c r="AZ35">
        <v>0</v>
      </c>
      <c r="BA35">
        <v>37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ROUND(Y35*Source!I53,9)</f>
        <v>0.13544999999999999</v>
      </c>
      <c r="CY35">
        <f>AA35</f>
        <v>32732.62</v>
      </c>
      <c r="CZ35">
        <f>AE35</f>
        <v>5778.3</v>
      </c>
      <c r="DA35">
        <f>AI35</f>
        <v>5.25</v>
      </c>
      <c r="DB35">
        <f>ROUND(ROUND(AT35*CZ35,2),2)</f>
        <v>8.6999999999999993</v>
      </c>
      <c r="DC35">
        <f>ROUND(ROUND(AT35*AG35,2),2)</f>
        <v>0</v>
      </c>
      <c r="DD35" t="s">
        <v>3</v>
      </c>
      <c r="DE35" t="s">
        <v>3</v>
      </c>
      <c r="DF35">
        <f>ROUND(ROUND(AE35*AI35,2)*CX35,2)</f>
        <v>4109.0200000000004</v>
      </c>
      <c r="DG35">
        <f t="shared" ref="DG35:DG40" si="36">ROUND(ROUND(AF35,2)*CX35,2)</f>
        <v>0</v>
      </c>
      <c r="DH35">
        <f t="shared" ref="DH35:DH40" si="37">ROUND(ROUND(AG35,2)*CX35,2)</f>
        <v>0</v>
      </c>
      <c r="DI35">
        <f t="shared" si="35"/>
        <v>0</v>
      </c>
      <c r="DJ35">
        <f>DF35</f>
        <v>4109.0200000000004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ROW(Source!A53)</f>
        <v>53</v>
      </c>
      <c r="B36">
        <v>59915021</v>
      </c>
      <c r="C36">
        <v>59918518</v>
      </c>
      <c r="D36">
        <v>59433987</v>
      </c>
      <c r="E36">
        <v>1</v>
      </c>
      <c r="F36">
        <v>1</v>
      </c>
      <c r="G36">
        <v>1077</v>
      </c>
      <c r="H36">
        <v>3</v>
      </c>
      <c r="I36" t="s">
        <v>252</v>
      </c>
      <c r="J36" t="s">
        <v>253</v>
      </c>
      <c r="K36" t="s">
        <v>254</v>
      </c>
      <c r="L36">
        <v>1339</v>
      </c>
      <c r="N36">
        <v>1007</v>
      </c>
      <c r="O36" t="s">
        <v>255</v>
      </c>
      <c r="P36" t="s">
        <v>255</v>
      </c>
      <c r="Q36">
        <v>1</v>
      </c>
      <c r="W36">
        <v>0</v>
      </c>
      <c r="X36">
        <v>-1562536032</v>
      </c>
      <c r="Y36">
        <f>AT36</f>
        <v>1.9</v>
      </c>
      <c r="AA36">
        <v>55.92</v>
      </c>
      <c r="AB36">
        <v>0</v>
      </c>
      <c r="AC36">
        <v>0</v>
      </c>
      <c r="AD36">
        <v>0</v>
      </c>
      <c r="AE36">
        <v>7.07</v>
      </c>
      <c r="AF36">
        <v>0</v>
      </c>
      <c r="AG36">
        <v>0</v>
      </c>
      <c r="AH36">
        <v>0</v>
      </c>
      <c r="AI36">
        <v>7.33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1.9</v>
      </c>
      <c r="AU36" t="s">
        <v>3</v>
      </c>
      <c r="AV36">
        <v>0</v>
      </c>
      <c r="AW36">
        <v>2</v>
      </c>
      <c r="AX36">
        <v>59918541</v>
      </c>
      <c r="AY36">
        <v>1</v>
      </c>
      <c r="AZ36">
        <v>0</v>
      </c>
      <c r="BA36">
        <v>38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ROUND(Y36*Source!I53,9)</f>
        <v>171</v>
      </c>
      <c r="CY36">
        <f>AA36</f>
        <v>55.92</v>
      </c>
      <c r="CZ36">
        <f>AE36</f>
        <v>7.07</v>
      </c>
      <c r="DA36">
        <f>AI36</f>
        <v>7.33</v>
      </c>
      <c r="DB36">
        <f>ROUND(ROUND(AT36*CZ36,2),2)</f>
        <v>13.43</v>
      </c>
      <c r="DC36">
        <f>ROUND(ROUND(AT36*AG36,2),2)</f>
        <v>0</v>
      </c>
      <c r="DD36" t="s">
        <v>3</v>
      </c>
      <c r="DE36" t="s">
        <v>3</v>
      </c>
      <c r="DF36">
        <f>ROUND(ROUND(AE36*AI36,2)*CX36,2)</f>
        <v>8861.2199999999993</v>
      </c>
      <c r="DG36">
        <f t="shared" si="36"/>
        <v>0</v>
      </c>
      <c r="DH36">
        <f t="shared" si="37"/>
        <v>0</v>
      </c>
      <c r="DI36">
        <f t="shared" si="35"/>
        <v>0</v>
      </c>
      <c r="DJ36">
        <f>DF36</f>
        <v>8861.2199999999993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ROW(Source!A53)</f>
        <v>53</v>
      </c>
      <c r="B37">
        <v>59915021</v>
      </c>
      <c r="C37">
        <v>59918518</v>
      </c>
      <c r="D37">
        <v>59435238</v>
      </c>
      <c r="E37">
        <v>1</v>
      </c>
      <c r="F37">
        <v>1</v>
      </c>
      <c r="G37">
        <v>1077</v>
      </c>
      <c r="H37">
        <v>3</v>
      </c>
      <c r="I37" t="s">
        <v>59</v>
      </c>
      <c r="J37" t="s">
        <v>62</v>
      </c>
      <c r="K37" t="s">
        <v>60</v>
      </c>
      <c r="L37">
        <v>1346</v>
      </c>
      <c r="N37">
        <v>1009</v>
      </c>
      <c r="O37" t="s">
        <v>61</v>
      </c>
      <c r="P37" t="s">
        <v>61</v>
      </c>
      <c r="Q37">
        <v>1</v>
      </c>
      <c r="W37">
        <v>0</v>
      </c>
      <c r="X37">
        <v>843802330</v>
      </c>
      <c r="Y37">
        <f>AT37</f>
        <v>116.8</v>
      </c>
      <c r="AA37">
        <v>46.7</v>
      </c>
      <c r="AB37">
        <v>0</v>
      </c>
      <c r="AC37">
        <v>0</v>
      </c>
      <c r="AD37">
        <v>0</v>
      </c>
      <c r="AE37">
        <v>11.3</v>
      </c>
      <c r="AF37">
        <v>0</v>
      </c>
      <c r="AG37">
        <v>0</v>
      </c>
      <c r="AH37">
        <v>0</v>
      </c>
      <c r="AI37">
        <v>3.83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116.8</v>
      </c>
      <c r="AU37" t="s">
        <v>3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ROUND(Y37*Source!I53,9)</f>
        <v>10512</v>
      </c>
      <c r="CY37">
        <f>AA37</f>
        <v>46.7</v>
      </c>
      <c r="CZ37">
        <f>AE37</f>
        <v>11.3</v>
      </c>
      <c r="DA37">
        <f>AI37</f>
        <v>3.83</v>
      </c>
      <c r="DB37">
        <f>ROUND(ROUND(AT37*CZ37,2),2)</f>
        <v>1319.84</v>
      </c>
      <c r="DC37">
        <f>ROUND(ROUND(AT37*AG37,2),2)</f>
        <v>0</v>
      </c>
      <c r="DD37" t="s">
        <v>3</v>
      </c>
      <c r="DE37" t="s">
        <v>3</v>
      </c>
      <c r="DF37">
        <f>ROUND(ROUND(AE37*AI37,2)*CX37,2)</f>
        <v>454959.35999999999</v>
      </c>
      <c r="DG37">
        <f t="shared" si="36"/>
        <v>0</v>
      </c>
      <c r="DH37">
        <f t="shared" si="37"/>
        <v>0</v>
      </c>
      <c r="DI37">
        <f t="shared" si="35"/>
        <v>0</v>
      </c>
      <c r="DJ37">
        <f>DF37</f>
        <v>454959.35999999999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ROW(Source!A53)</f>
        <v>53</v>
      </c>
      <c r="B38">
        <v>59915021</v>
      </c>
      <c r="C38">
        <v>59918518</v>
      </c>
      <c r="D38">
        <v>59436016</v>
      </c>
      <c r="E38">
        <v>1</v>
      </c>
      <c r="F38">
        <v>1</v>
      </c>
      <c r="G38">
        <v>1077</v>
      </c>
      <c r="H38">
        <v>3</v>
      </c>
      <c r="I38" t="s">
        <v>256</v>
      </c>
      <c r="J38" t="s">
        <v>257</v>
      </c>
      <c r="K38" t="s">
        <v>258</v>
      </c>
      <c r="L38">
        <v>1346</v>
      </c>
      <c r="N38">
        <v>1009</v>
      </c>
      <c r="O38" t="s">
        <v>61</v>
      </c>
      <c r="P38" t="s">
        <v>61</v>
      </c>
      <c r="Q38">
        <v>1</v>
      </c>
      <c r="W38">
        <v>0</v>
      </c>
      <c r="X38">
        <v>1941887394</v>
      </c>
      <c r="Y38">
        <f>AT38</f>
        <v>4.3200000000000002E-2</v>
      </c>
      <c r="AA38">
        <v>86.68</v>
      </c>
      <c r="AB38">
        <v>0</v>
      </c>
      <c r="AC38">
        <v>0</v>
      </c>
      <c r="AD38">
        <v>0</v>
      </c>
      <c r="AE38">
        <v>7.48</v>
      </c>
      <c r="AF38">
        <v>0</v>
      </c>
      <c r="AG38">
        <v>0</v>
      </c>
      <c r="AH38">
        <v>0</v>
      </c>
      <c r="AI38">
        <v>10.74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4.3200000000000002E-2</v>
      </c>
      <c r="AU38" t="s">
        <v>3</v>
      </c>
      <c r="AV38">
        <v>0</v>
      </c>
      <c r="AW38">
        <v>2</v>
      </c>
      <c r="AX38">
        <v>59918542</v>
      </c>
      <c r="AY38">
        <v>1</v>
      </c>
      <c r="AZ38">
        <v>0</v>
      </c>
      <c r="BA38">
        <v>39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ROUND(Y38*Source!I53,9)</f>
        <v>3.8879999999999999</v>
      </c>
      <c r="CY38">
        <f>AA38</f>
        <v>86.68</v>
      </c>
      <c r="CZ38">
        <f>AE38</f>
        <v>7.48</v>
      </c>
      <c r="DA38">
        <f>AI38</f>
        <v>10.74</v>
      </c>
      <c r="DB38">
        <f>ROUND(ROUND(AT38*CZ38,2),2)</f>
        <v>0.32</v>
      </c>
      <c r="DC38">
        <f>ROUND(ROUND(AT38*AG38,2),2)</f>
        <v>0</v>
      </c>
      <c r="DD38" t="s">
        <v>3</v>
      </c>
      <c r="DE38" t="s">
        <v>3</v>
      </c>
      <c r="DF38">
        <f>ROUND(ROUND(AE38*AI38,2)*CX38,2)</f>
        <v>312.36</v>
      </c>
      <c r="DG38">
        <f t="shared" si="36"/>
        <v>0</v>
      </c>
      <c r="DH38">
        <f t="shared" si="37"/>
        <v>0</v>
      </c>
      <c r="DI38">
        <f t="shared" si="35"/>
        <v>0</v>
      </c>
      <c r="DJ38">
        <f>DF38</f>
        <v>312.36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ROW(Source!A53)</f>
        <v>53</v>
      </c>
      <c r="B39">
        <v>59915021</v>
      </c>
      <c r="C39">
        <v>59918518</v>
      </c>
      <c r="D39">
        <v>59436277</v>
      </c>
      <c r="E39">
        <v>1</v>
      </c>
      <c r="F39">
        <v>1</v>
      </c>
      <c r="G39">
        <v>1077</v>
      </c>
      <c r="H39">
        <v>3</v>
      </c>
      <c r="I39" t="s">
        <v>64</v>
      </c>
      <c r="J39" t="s">
        <v>66</v>
      </c>
      <c r="K39" t="s">
        <v>270</v>
      </c>
      <c r="L39">
        <v>1296</v>
      </c>
      <c r="N39">
        <v>1002</v>
      </c>
      <c r="O39" t="s">
        <v>65</v>
      </c>
      <c r="P39" t="s">
        <v>65</v>
      </c>
      <c r="Q39">
        <v>1</v>
      </c>
      <c r="W39">
        <v>0</v>
      </c>
      <c r="X39">
        <v>-1819337401</v>
      </c>
      <c r="Y39">
        <f>AT39</f>
        <v>6.27</v>
      </c>
      <c r="AA39">
        <v>793.39</v>
      </c>
      <c r="AB39">
        <v>0</v>
      </c>
      <c r="AC39">
        <v>0</v>
      </c>
      <c r="AD39">
        <v>0</v>
      </c>
      <c r="AE39">
        <v>95.37</v>
      </c>
      <c r="AF39">
        <v>0</v>
      </c>
      <c r="AG39">
        <v>0</v>
      </c>
      <c r="AH39">
        <v>0</v>
      </c>
      <c r="AI39">
        <v>7.71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 t="s">
        <v>3</v>
      </c>
      <c r="AT39">
        <v>6.27</v>
      </c>
      <c r="AU39" t="s">
        <v>3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ROUND(Y39*Source!I53,9)</f>
        <v>564.29999999999995</v>
      </c>
      <c r="CY39">
        <f>AA39</f>
        <v>793.39</v>
      </c>
      <c r="CZ39">
        <f>AE39</f>
        <v>95.37</v>
      </c>
      <c r="DA39">
        <f>AI39</f>
        <v>7.71</v>
      </c>
      <c r="DB39">
        <f>ROUND(ROUND(AT39*CZ39,2),2)</f>
        <v>597.97</v>
      </c>
      <c r="DC39">
        <f>ROUND(ROUND(AT39*AG39,2),2)</f>
        <v>0</v>
      </c>
      <c r="DD39" t="s">
        <v>3</v>
      </c>
      <c r="DE39" t="s">
        <v>3</v>
      </c>
      <c r="DF39">
        <f>ROUND(ROUND(AE39*AI39,2)*CX39,2)</f>
        <v>414929.79</v>
      </c>
      <c r="DG39">
        <f t="shared" si="36"/>
        <v>0</v>
      </c>
      <c r="DH39">
        <f t="shared" si="37"/>
        <v>0</v>
      </c>
      <c r="DI39">
        <f t="shared" si="35"/>
        <v>0</v>
      </c>
      <c r="DJ39">
        <f>DF39</f>
        <v>414929.79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ROW(Source!A63)</f>
        <v>63</v>
      </c>
      <c r="B40">
        <v>59915021</v>
      </c>
      <c r="C40">
        <v>59918557</v>
      </c>
      <c r="D40">
        <v>59387811</v>
      </c>
      <c r="E40">
        <v>1077</v>
      </c>
      <c r="F40">
        <v>1</v>
      </c>
      <c r="G40">
        <v>1077</v>
      </c>
      <c r="H40">
        <v>1</v>
      </c>
      <c r="I40" t="s">
        <v>222</v>
      </c>
      <c r="J40" t="s">
        <v>3</v>
      </c>
      <c r="K40" t="s">
        <v>223</v>
      </c>
      <c r="L40">
        <v>1191</v>
      </c>
      <c r="N40">
        <v>1013</v>
      </c>
      <c r="O40" t="s">
        <v>224</v>
      </c>
      <c r="P40" t="s">
        <v>224</v>
      </c>
      <c r="Q40">
        <v>1</v>
      </c>
      <c r="W40">
        <v>0</v>
      </c>
      <c r="X40">
        <v>476480486</v>
      </c>
      <c r="Y40">
        <f t="shared" ref="Y40:Y47" si="38">(AT40*1.1)</f>
        <v>2.2880000000000003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5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2.08</v>
      </c>
      <c r="AU40" t="s">
        <v>55</v>
      </c>
      <c r="AV40">
        <v>1</v>
      </c>
      <c r="AW40">
        <v>2</v>
      </c>
      <c r="AX40">
        <v>59918571</v>
      </c>
      <c r="AY40">
        <v>1</v>
      </c>
      <c r="AZ40">
        <v>0</v>
      </c>
      <c r="BA40">
        <v>43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ROUND(AT40*Source!I63*AH40*AL40,2)</f>
        <v>0</v>
      </c>
      <c r="CV40">
        <f>ROUND(Y40*Source!I63,9)</f>
        <v>274.56</v>
      </c>
      <c r="CW40">
        <v>0</v>
      </c>
      <c r="CX40">
        <f>ROUND(Y40*Source!I63,9)</f>
        <v>274.56</v>
      </c>
      <c r="CY40">
        <f>AD40</f>
        <v>0</v>
      </c>
      <c r="CZ40">
        <f>AH40</f>
        <v>0</v>
      </c>
      <c r="DA40">
        <f>AL40</f>
        <v>1</v>
      </c>
      <c r="DB40">
        <f t="shared" ref="DB40:DB47" si="39">ROUND((ROUND(AT40*CZ40,2)*1.1),2)</f>
        <v>0</v>
      </c>
      <c r="DC40">
        <f t="shared" ref="DC40:DC47" si="40">ROUND((ROUND(AT40*AG40,2)*1.1),2)</f>
        <v>0</v>
      </c>
      <c r="DD40" t="s">
        <v>3</v>
      </c>
      <c r="DE40" t="s">
        <v>3</v>
      </c>
      <c r="DF40">
        <f t="shared" ref="DF40:DF47" si="41">ROUND(ROUND(AE40,2)*CX40,2)</f>
        <v>0</v>
      </c>
      <c r="DG40">
        <f t="shared" si="36"/>
        <v>0</v>
      </c>
      <c r="DH40">
        <f t="shared" si="37"/>
        <v>0</v>
      </c>
      <c r="DI40">
        <f t="shared" si="3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ROW(Source!A63)</f>
        <v>63</v>
      </c>
      <c r="B41">
        <v>59915021</v>
      </c>
      <c r="C41">
        <v>59918557</v>
      </c>
      <c r="D41">
        <v>59464974</v>
      </c>
      <c r="E41">
        <v>1</v>
      </c>
      <c r="F41">
        <v>1</v>
      </c>
      <c r="G41">
        <v>1077</v>
      </c>
      <c r="H41">
        <v>2</v>
      </c>
      <c r="I41" t="s">
        <v>225</v>
      </c>
      <c r="J41" t="s">
        <v>226</v>
      </c>
      <c r="K41" t="s">
        <v>227</v>
      </c>
      <c r="L41">
        <v>1368</v>
      </c>
      <c r="N41">
        <v>1011</v>
      </c>
      <c r="O41" t="s">
        <v>228</v>
      </c>
      <c r="P41" t="s">
        <v>228</v>
      </c>
      <c r="Q41">
        <v>1</v>
      </c>
      <c r="W41">
        <v>0</v>
      </c>
      <c r="X41">
        <v>20394662</v>
      </c>
      <c r="Y41">
        <f t="shared" si="38"/>
        <v>0.13200000000000001</v>
      </c>
      <c r="AA41">
        <v>0</v>
      </c>
      <c r="AB41">
        <v>289.60000000000002</v>
      </c>
      <c r="AC41">
        <v>168.73</v>
      </c>
      <c r="AD41">
        <v>0</v>
      </c>
      <c r="AE41">
        <v>0</v>
      </c>
      <c r="AF41">
        <v>12.98</v>
      </c>
      <c r="AG41">
        <v>3.37</v>
      </c>
      <c r="AH41">
        <v>0</v>
      </c>
      <c r="AI41">
        <v>1</v>
      </c>
      <c r="AJ41">
        <v>21.31</v>
      </c>
      <c r="AK41">
        <v>47.82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0.12</v>
      </c>
      <c r="AU41" t="s">
        <v>55</v>
      </c>
      <c r="AV41">
        <v>0</v>
      </c>
      <c r="AW41">
        <v>2</v>
      </c>
      <c r="AX41">
        <v>59918572</v>
      </c>
      <c r="AY41">
        <v>1</v>
      </c>
      <c r="AZ41">
        <v>0</v>
      </c>
      <c r="BA41">
        <v>44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ROUND(Y41*Source!I63*DO41,9)</f>
        <v>53.380800000000001</v>
      </c>
      <c r="CX41">
        <f>ROUND(Y41*Source!I63,9)</f>
        <v>15.84</v>
      </c>
      <c r="CY41">
        <f t="shared" ref="CY41:CY47" si="42">AB41</f>
        <v>289.60000000000002</v>
      </c>
      <c r="CZ41">
        <f t="shared" ref="CZ41:CZ47" si="43">AF41</f>
        <v>12.98</v>
      </c>
      <c r="DA41">
        <f t="shared" ref="DA41:DA47" si="44">AJ41</f>
        <v>21.31</v>
      </c>
      <c r="DB41">
        <f t="shared" si="39"/>
        <v>1.72</v>
      </c>
      <c r="DC41">
        <f t="shared" si="40"/>
        <v>0.44</v>
      </c>
      <c r="DD41" t="s">
        <v>3</v>
      </c>
      <c r="DE41" t="s">
        <v>3</v>
      </c>
      <c r="DF41">
        <f t="shared" si="41"/>
        <v>0</v>
      </c>
      <c r="DG41">
        <f t="shared" ref="DG41:DG47" si="45">ROUND(ROUND(AF41*AJ41,2)*CX41,2)</f>
        <v>4381.34</v>
      </c>
      <c r="DH41">
        <f t="shared" ref="DH41:DH47" si="46">ROUND(ROUND(AG41*AK41,2)*CX41,2)</f>
        <v>2552.62</v>
      </c>
      <c r="DI41">
        <f t="shared" si="35"/>
        <v>0</v>
      </c>
      <c r="DJ41">
        <f t="shared" ref="DJ41:DJ47" si="47">DG41</f>
        <v>4381.34</v>
      </c>
      <c r="DK41">
        <v>0</v>
      </c>
      <c r="DL41" t="s">
        <v>229</v>
      </c>
      <c r="DM41">
        <v>0</v>
      </c>
      <c r="DN41" t="s">
        <v>224</v>
      </c>
      <c r="DO41">
        <v>3.37</v>
      </c>
    </row>
    <row r="42" spans="1:119" x14ac:dyDescent="0.2">
      <c r="A42">
        <f>ROW(Source!A63)</f>
        <v>63</v>
      </c>
      <c r="B42">
        <v>59915021</v>
      </c>
      <c r="C42">
        <v>59918557</v>
      </c>
      <c r="D42">
        <v>59465278</v>
      </c>
      <c r="E42">
        <v>1</v>
      </c>
      <c r="F42">
        <v>1</v>
      </c>
      <c r="G42">
        <v>1077</v>
      </c>
      <c r="H42">
        <v>2</v>
      </c>
      <c r="I42" t="s">
        <v>230</v>
      </c>
      <c r="J42" t="s">
        <v>231</v>
      </c>
      <c r="K42" t="s">
        <v>232</v>
      </c>
      <c r="L42">
        <v>1368</v>
      </c>
      <c r="N42">
        <v>1011</v>
      </c>
      <c r="O42" t="s">
        <v>228</v>
      </c>
      <c r="P42" t="s">
        <v>228</v>
      </c>
      <c r="Q42">
        <v>1</v>
      </c>
      <c r="W42">
        <v>0</v>
      </c>
      <c r="X42">
        <v>-243126526</v>
      </c>
      <c r="Y42">
        <f t="shared" si="38"/>
        <v>0.96800000000000008</v>
      </c>
      <c r="AA42">
        <v>0</v>
      </c>
      <c r="AB42">
        <v>20464.650000000001</v>
      </c>
      <c r="AC42">
        <v>1949.63</v>
      </c>
      <c r="AD42">
        <v>0</v>
      </c>
      <c r="AE42">
        <v>0</v>
      </c>
      <c r="AF42">
        <v>1972.35</v>
      </c>
      <c r="AG42">
        <v>38.94</v>
      </c>
      <c r="AH42">
        <v>0</v>
      </c>
      <c r="AI42">
        <v>1</v>
      </c>
      <c r="AJ42">
        <v>9.91</v>
      </c>
      <c r="AK42">
        <v>47.82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0.88</v>
      </c>
      <c r="AU42" t="s">
        <v>55</v>
      </c>
      <c r="AV42">
        <v>0</v>
      </c>
      <c r="AW42">
        <v>2</v>
      </c>
      <c r="AX42">
        <v>59918573</v>
      </c>
      <c r="AY42">
        <v>1</v>
      </c>
      <c r="AZ42">
        <v>0</v>
      </c>
      <c r="BA42">
        <v>45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ROUND(Y42*Source!I63*DO42,9)</f>
        <v>4523.2704000000003</v>
      </c>
      <c r="CX42">
        <f>ROUND(Y42*Source!I63,9)</f>
        <v>116.16</v>
      </c>
      <c r="CY42">
        <f t="shared" si="42"/>
        <v>20464.650000000001</v>
      </c>
      <c r="CZ42">
        <f t="shared" si="43"/>
        <v>1972.35</v>
      </c>
      <c r="DA42">
        <f t="shared" si="44"/>
        <v>9.91</v>
      </c>
      <c r="DB42">
        <f t="shared" si="39"/>
        <v>1909.24</v>
      </c>
      <c r="DC42">
        <f t="shared" si="40"/>
        <v>37.700000000000003</v>
      </c>
      <c r="DD42" t="s">
        <v>3</v>
      </c>
      <c r="DE42" t="s">
        <v>3</v>
      </c>
      <c r="DF42">
        <f t="shared" si="41"/>
        <v>0</v>
      </c>
      <c r="DG42">
        <f t="shared" si="45"/>
        <v>2270462.2000000002</v>
      </c>
      <c r="DH42">
        <f t="shared" si="46"/>
        <v>216302.7</v>
      </c>
      <c r="DI42">
        <f t="shared" si="35"/>
        <v>0</v>
      </c>
      <c r="DJ42">
        <f t="shared" si="47"/>
        <v>2270462.2000000002</v>
      </c>
      <c r="DK42">
        <v>0</v>
      </c>
      <c r="DL42" t="s">
        <v>229</v>
      </c>
      <c r="DM42">
        <v>0</v>
      </c>
      <c r="DN42" t="s">
        <v>224</v>
      </c>
      <c r="DO42">
        <v>38.94</v>
      </c>
    </row>
    <row r="43" spans="1:119" x14ac:dyDescent="0.2">
      <c r="A43">
        <f>ROW(Source!A63)</f>
        <v>63</v>
      </c>
      <c r="B43">
        <v>59915021</v>
      </c>
      <c r="C43">
        <v>59918557</v>
      </c>
      <c r="D43">
        <v>59465175</v>
      </c>
      <c r="E43">
        <v>1</v>
      </c>
      <c r="F43">
        <v>1</v>
      </c>
      <c r="G43">
        <v>1077</v>
      </c>
      <c r="H43">
        <v>2</v>
      </c>
      <c r="I43" t="s">
        <v>233</v>
      </c>
      <c r="J43" t="s">
        <v>234</v>
      </c>
      <c r="K43" t="s">
        <v>235</v>
      </c>
      <c r="L43">
        <v>1368</v>
      </c>
      <c r="N43">
        <v>1011</v>
      </c>
      <c r="O43" t="s">
        <v>228</v>
      </c>
      <c r="P43" t="s">
        <v>228</v>
      </c>
      <c r="Q43">
        <v>1</v>
      </c>
      <c r="W43">
        <v>0</v>
      </c>
      <c r="X43">
        <v>47006187</v>
      </c>
      <c r="Y43">
        <f t="shared" si="38"/>
        <v>0.12100000000000001</v>
      </c>
      <c r="AA43">
        <v>0</v>
      </c>
      <c r="AB43">
        <v>2418.25</v>
      </c>
      <c r="AC43">
        <v>727.98</v>
      </c>
      <c r="AD43">
        <v>0</v>
      </c>
      <c r="AE43">
        <v>0</v>
      </c>
      <c r="AF43">
        <v>181.58</v>
      </c>
      <c r="AG43">
        <v>14.54</v>
      </c>
      <c r="AH43">
        <v>0</v>
      </c>
      <c r="AI43">
        <v>1</v>
      </c>
      <c r="AJ43">
        <v>12.72</v>
      </c>
      <c r="AK43">
        <v>47.82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0.11</v>
      </c>
      <c r="AU43" t="s">
        <v>55</v>
      </c>
      <c r="AV43">
        <v>0</v>
      </c>
      <c r="AW43">
        <v>2</v>
      </c>
      <c r="AX43">
        <v>59918574</v>
      </c>
      <c r="AY43">
        <v>1</v>
      </c>
      <c r="AZ43">
        <v>0</v>
      </c>
      <c r="BA43">
        <v>46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ROUND(Y43*Source!I63*DO43,9)</f>
        <v>211.1208</v>
      </c>
      <c r="CX43">
        <f>ROUND(Y43*Source!I63,9)</f>
        <v>14.52</v>
      </c>
      <c r="CY43">
        <f t="shared" si="42"/>
        <v>2418.25</v>
      </c>
      <c r="CZ43">
        <f t="shared" si="43"/>
        <v>181.58</v>
      </c>
      <c r="DA43">
        <f t="shared" si="44"/>
        <v>12.72</v>
      </c>
      <c r="DB43">
        <f t="shared" si="39"/>
        <v>21.97</v>
      </c>
      <c r="DC43">
        <f t="shared" si="40"/>
        <v>1.76</v>
      </c>
      <c r="DD43" t="s">
        <v>3</v>
      </c>
      <c r="DE43" t="s">
        <v>3</v>
      </c>
      <c r="DF43">
        <f t="shared" si="41"/>
        <v>0</v>
      </c>
      <c r="DG43">
        <f t="shared" si="45"/>
        <v>33536.839999999997</v>
      </c>
      <c r="DH43">
        <f t="shared" si="46"/>
        <v>10095.76</v>
      </c>
      <c r="DI43">
        <f t="shared" si="35"/>
        <v>0</v>
      </c>
      <c r="DJ43">
        <f t="shared" si="47"/>
        <v>33536.839999999997</v>
      </c>
      <c r="DK43">
        <v>0</v>
      </c>
      <c r="DL43" t="s">
        <v>229</v>
      </c>
      <c r="DM43">
        <v>0</v>
      </c>
      <c r="DN43" t="s">
        <v>224</v>
      </c>
      <c r="DO43">
        <v>14.54</v>
      </c>
    </row>
    <row r="44" spans="1:119" x14ac:dyDescent="0.2">
      <c r="A44">
        <f>ROW(Source!A63)</f>
        <v>63</v>
      </c>
      <c r="B44">
        <v>59915021</v>
      </c>
      <c r="C44">
        <v>59918557</v>
      </c>
      <c r="D44">
        <v>59465327</v>
      </c>
      <c r="E44">
        <v>1</v>
      </c>
      <c r="F44">
        <v>1</v>
      </c>
      <c r="G44">
        <v>1077</v>
      </c>
      <c r="H44">
        <v>2</v>
      </c>
      <c r="I44" t="s">
        <v>236</v>
      </c>
      <c r="J44" t="s">
        <v>237</v>
      </c>
      <c r="K44" t="s">
        <v>238</v>
      </c>
      <c r="L44">
        <v>1368</v>
      </c>
      <c r="N44">
        <v>1011</v>
      </c>
      <c r="O44" t="s">
        <v>228</v>
      </c>
      <c r="P44" t="s">
        <v>228</v>
      </c>
      <c r="Q44">
        <v>1</v>
      </c>
      <c r="W44">
        <v>0</v>
      </c>
      <c r="X44">
        <v>1113703521</v>
      </c>
      <c r="Y44">
        <f t="shared" si="38"/>
        <v>2.2000000000000002E-2</v>
      </c>
      <c r="AA44">
        <v>0</v>
      </c>
      <c r="AB44">
        <v>1744.62</v>
      </c>
      <c r="AC44">
        <v>631.85</v>
      </c>
      <c r="AD44">
        <v>0</v>
      </c>
      <c r="AE44">
        <v>0</v>
      </c>
      <c r="AF44">
        <v>125.38</v>
      </c>
      <c r="AG44">
        <v>12.62</v>
      </c>
      <c r="AH44">
        <v>0</v>
      </c>
      <c r="AI44">
        <v>1</v>
      </c>
      <c r="AJ44">
        <v>13.29</v>
      </c>
      <c r="AK44">
        <v>47.82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0.02</v>
      </c>
      <c r="AU44" t="s">
        <v>55</v>
      </c>
      <c r="AV44">
        <v>0</v>
      </c>
      <c r="AW44">
        <v>2</v>
      </c>
      <c r="AX44">
        <v>59918575</v>
      </c>
      <c r="AY44">
        <v>1</v>
      </c>
      <c r="AZ44">
        <v>0</v>
      </c>
      <c r="BA44">
        <v>47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ROUND(Y44*Source!I63*DO44,9)</f>
        <v>33.316800000000001</v>
      </c>
      <c r="CX44">
        <f>ROUND(Y44*Source!I63,9)</f>
        <v>2.64</v>
      </c>
      <c r="CY44">
        <f t="shared" si="42"/>
        <v>1744.62</v>
      </c>
      <c r="CZ44">
        <f t="shared" si="43"/>
        <v>125.38</v>
      </c>
      <c r="DA44">
        <f t="shared" si="44"/>
        <v>13.29</v>
      </c>
      <c r="DB44">
        <f t="shared" si="39"/>
        <v>2.76</v>
      </c>
      <c r="DC44">
        <f t="shared" si="40"/>
        <v>0.28000000000000003</v>
      </c>
      <c r="DD44" t="s">
        <v>3</v>
      </c>
      <c r="DE44" t="s">
        <v>3</v>
      </c>
      <c r="DF44">
        <f t="shared" si="41"/>
        <v>0</v>
      </c>
      <c r="DG44">
        <f t="shared" si="45"/>
        <v>4399.03</v>
      </c>
      <c r="DH44">
        <f t="shared" si="46"/>
        <v>1593.21</v>
      </c>
      <c r="DI44">
        <f t="shared" si="35"/>
        <v>0</v>
      </c>
      <c r="DJ44">
        <f t="shared" si="47"/>
        <v>4399.03</v>
      </c>
      <c r="DK44">
        <v>0</v>
      </c>
      <c r="DL44" t="s">
        <v>229</v>
      </c>
      <c r="DM44">
        <v>0</v>
      </c>
      <c r="DN44" t="s">
        <v>224</v>
      </c>
      <c r="DO44">
        <v>12.62</v>
      </c>
    </row>
    <row r="45" spans="1:119" x14ac:dyDescent="0.2">
      <c r="A45">
        <f>ROW(Source!A63)</f>
        <v>63</v>
      </c>
      <c r="B45">
        <v>59915021</v>
      </c>
      <c r="C45">
        <v>59918557</v>
      </c>
      <c r="D45">
        <v>59464577</v>
      </c>
      <c r="E45">
        <v>1</v>
      </c>
      <c r="F45">
        <v>1</v>
      </c>
      <c r="G45">
        <v>1077</v>
      </c>
      <c r="H45">
        <v>2</v>
      </c>
      <c r="I45" t="s">
        <v>239</v>
      </c>
      <c r="J45" t="s">
        <v>240</v>
      </c>
      <c r="K45" t="s">
        <v>241</v>
      </c>
      <c r="L45">
        <v>1368</v>
      </c>
      <c r="N45">
        <v>1011</v>
      </c>
      <c r="O45" t="s">
        <v>228</v>
      </c>
      <c r="P45" t="s">
        <v>228</v>
      </c>
      <c r="Q45">
        <v>1</v>
      </c>
      <c r="W45">
        <v>0</v>
      </c>
      <c r="X45">
        <v>-547623020</v>
      </c>
      <c r="Y45">
        <f t="shared" si="38"/>
        <v>0.33</v>
      </c>
      <c r="AA45">
        <v>0</v>
      </c>
      <c r="AB45">
        <v>2024.13</v>
      </c>
      <c r="AC45">
        <v>727.98</v>
      </c>
      <c r="AD45">
        <v>0</v>
      </c>
      <c r="AE45">
        <v>0</v>
      </c>
      <c r="AF45">
        <v>139.99</v>
      </c>
      <c r="AG45">
        <v>14.54</v>
      </c>
      <c r="AH45">
        <v>0</v>
      </c>
      <c r="AI45">
        <v>1</v>
      </c>
      <c r="AJ45">
        <v>13.81</v>
      </c>
      <c r="AK45">
        <v>47.82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0.3</v>
      </c>
      <c r="AU45" t="s">
        <v>55</v>
      </c>
      <c r="AV45">
        <v>0</v>
      </c>
      <c r="AW45">
        <v>2</v>
      </c>
      <c r="AX45">
        <v>59918576</v>
      </c>
      <c r="AY45">
        <v>1</v>
      </c>
      <c r="AZ45">
        <v>0</v>
      </c>
      <c r="BA45">
        <v>48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ROUND(Y45*Source!I63*DO45,9)</f>
        <v>575.78399999999999</v>
      </c>
      <c r="CX45">
        <f>ROUND(Y45*Source!I63,9)</f>
        <v>39.6</v>
      </c>
      <c r="CY45">
        <f t="shared" si="42"/>
        <v>2024.13</v>
      </c>
      <c r="CZ45">
        <f t="shared" si="43"/>
        <v>139.99</v>
      </c>
      <c r="DA45">
        <f t="shared" si="44"/>
        <v>13.81</v>
      </c>
      <c r="DB45">
        <f t="shared" si="39"/>
        <v>46.2</v>
      </c>
      <c r="DC45">
        <f t="shared" si="40"/>
        <v>4.8</v>
      </c>
      <c r="DD45" t="s">
        <v>3</v>
      </c>
      <c r="DE45" t="s">
        <v>3</v>
      </c>
      <c r="DF45">
        <f t="shared" si="41"/>
        <v>0</v>
      </c>
      <c r="DG45">
        <f t="shared" si="45"/>
        <v>76557.100000000006</v>
      </c>
      <c r="DH45">
        <f t="shared" si="46"/>
        <v>27533.88</v>
      </c>
      <c r="DI45">
        <f t="shared" si="35"/>
        <v>0</v>
      </c>
      <c r="DJ45">
        <f t="shared" si="47"/>
        <v>76557.100000000006</v>
      </c>
      <c r="DK45">
        <v>0</v>
      </c>
      <c r="DL45" t="s">
        <v>229</v>
      </c>
      <c r="DM45">
        <v>0</v>
      </c>
      <c r="DN45" t="s">
        <v>224</v>
      </c>
      <c r="DO45">
        <v>14.54</v>
      </c>
    </row>
    <row r="46" spans="1:119" x14ac:dyDescent="0.2">
      <c r="A46">
        <f>ROW(Source!A63)</f>
        <v>63</v>
      </c>
      <c r="B46">
        <v>59915021</v>
      </c>
      <c r="C46">
        <v>59918557</v>
      </c>
      <c r="D46">
        <v>59464718</v>
      </c>
      <c r="E46">
        <v>1</v>
      </c>
      <c r="F46">
        <v>1</v>
      </c>
      <c r="G46">
        <v>1077</v>
      </c>
      <c r="H46">
        <v>2</v>
      </c>
      <c r="I46" t="s">
        <v>242</v>
      </c>
      <c r="J46" t="s">
        <v>243</v>
      </c>
      <c r="K46" t="s">
        <v>244</v>
      </c>
      <c r="L46">
        <v>1368</v>
      </c>
      <c r="N46">
        <v>1011</v>
      </c>
      <c r="O46" t="s">
        <v>228</v>
      </c>
      <c r="P46" t="s">
        <v>228</v>
      </c>
      <c r="Q46">
        <v>1</v>
      </c>
      <c r="W46">
        <v>0</v>
      </c>
      <c r="X46">
        <v>-1322771021</v>
      </c>
      <c r="Y46">
        <f t="shared" si="38"/>
        <v>0.13200000000000001</v>
      </c>
      <c r="AA46">
        <v>0</v>
      </c>
      <c r="AB46">
        <v>1935.7</v>
      </c>
      <c r="AC46">
        <v>631.85</v>
      </c>
      <c r="AD46">
        <v>0</v>
      </c>
      <c r="AE46">
        <v>0</v>
      </c>
      <c r="AF46">
        <v>140.38</v>
      </c>
      <c r="AG46">
        <v>12.62</v>
      </c>
      <c r="AH46">
        <v>0</v>
      </c>
      <c r="AI46">
        <v>1</v>
      </c>
      <c r="AJ46">
        <v>13.17</v>
      </c>
      <c r="AK46">
        <v>47.82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0.12</v>
      </c>
      <c r="AU46" t="s">
        <v>55</v>
      </c>
      <c r="AV46">
        <v>0</v>
      </c>
      <c r="AW46">
        <v>2</v>
      </c>
      <c r="AX46">
        <v>59918577</v>
      </c>
      <c r="AY46">
        <v>1</v>
      </c>
      <c r="AZ46">
        <v>0</v>
      </c>
      <c r="BA46">
        <v>49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ROUND(Y46*Source!I63*DO46,9)</f>
        <v>199.9008</v>
      </c>
      <c r="CX46">
        <f>ROUND(Y46*Source!I63,9)</f>
        <v>15.84</v>
      </c>
      <c r="CY46">
        <f t="shared" si="42"/>
        <v>1935.7</v>
      </c>
      <c r="CZ46">
        <f t="shared" si="43"/>
        <v>140.38</v>
      </c>
      <c r="DA46">
        <f t="shared" si="44"/>
        <v>13.17</v>
      </c>
      <c r="DB46">
        <f t="shared" si="39"/>
        <v>18.54</v>
      </c>
      <c r="DC46">
        <f t="shared" si="40"/>
        <v>1.66</v>
      </c>
      <c r="DD46" t="s">
        <v>3</v>
      </c>
      <c r="DE46" t="s">
        <v>3</v>
      </c>
      <c r="DF46">
        <f t="shared" si="41"/>
        <v>0</v>
      </c>
      <c r="DG46">
        <f t="shared" si="45"/>
        <v>29284.99</v>
      </c>
      <c r="DH46">
        <f t="shared" si="46"/>
        <v>9559.2800000000007</v>
      </c>
      <c r="DI46">
        <f t="shared" si="35"/>
        <v>0</v>
      </c>
      <c r="DJ46">
        <f t="shared" si="47"/>
        <v>29284.99</v>
      </c>
      <c r="DK46">
        <v>0</v>
      </c>
      <c r="DL46" t="s">
        <v>229</v>
      </c>
      <c r="DM46">
        <v>0</v>
      </c>
      <c r="DN46" t="s">
        <v>224</v>
      </c>
      <c r="DO46">
        <v>12.62</v>
      </c>
    </row>
    <row r="47" spans="1:119" x14ac:dyDescent="0.2">
      <c r="A47">
        <f>ROW(Source!A63)</f>
        <v>63</v>
      </c>
      <c r="B47">
        <v>59915021</v>
      </c>
      <c r="C47">
        <v>59918557</v>
      </c>
      <c r="D47">
        <v>59464833</v>
      </c>
      <c r="E47">
        <v>1</v>
      </c>
      <c r="F47">
        <v>1</v>
      </c>
      <c r="G47">
        <v>1077</v>
      </c>
      <c r="H47">
        <v>2</v>
      </c>
      <c r="I47" t="s">
        <v>245</v>
      </c>
      <c r="J47" t="s">
        <v>246</v>
      </c>
      <c r="K47" t="s">
        <v>247</v>
      </c>
      <c r="L47">
        <v>1368</v>
      </c>
      <c r="N47">
        <v>1011</v>
      </c>
      <c r="O47" t="s">
        <v>228</v>
      </c>
      <c r="P47" t="s">
        <v>228</v>
      </c>
      <c r="Q47">
        <v>1</v>
      </c>
      <c r="W47">
        <v>0</v>
      </c>
      <c r="X47">
        <v>-1375349336</v>
      </c>
      <c r="Y47">
        <f t="shared" si="38"/>
        <v>0.96800000000000008</v>
      </c>
      <c r="AA47">
        <v>0</v>
      </c>
      <c r="AB47">
        <v>1579.12</v>
      </c>
      <c r="AC47">
        <v>847.64</v>
      </c>
      <c r="AD47">
        <v>0</v>
      </c>
      <c r="AE47">
        <v>0</v>
      </c>
      <c r="AF47">
        <v>80.14</v>
      </c>
      <c r="AG47">
        <v>16.93</v>
      </c>
      <c r="AH47">
        <v>0</v>
      </c>
      <c r="AI47">
        <v>1</v>
      </c>
      <c r="AJ47">
        <v>18.82</v>
      </c>
      <c r="AK47">
        <v>47.82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0.88</v>
      </c>
      <c r="AU47" t="s">
        <v>55</v>
      </c>
      <c r="AV47">
        <v>0</v>
      </c>
      <c r="AW47">
        <v>2</v>
      </c>
      <c r="AX47">
        <v>59918578</v>
      </c>
      <c r="AY47">
        <v>1</v>
      </c>
      <c r="AZ47">
        <v>0</v>
      </c>
      <c r="BA47">
        <v>50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ROUND(Y47*Source!I63*DO47,9)</f>
        <v>1966.5888</v>
      </c>
      <c r="CX47">
        <f>ROUND(Y47*Source!I63,9)</f>
        <v>116.16</v>
      </c>
      <c r="CY47">
        <f t="shared" si="42"/>
        <v>1579.12</v>
      </c>
      <c r="CZ47">
        <f t="shared" si="43"/>
        <v>80.14</v>
      </c>
      <c r="DA47">
        <f t="shared" si="44"/>
        <v>18.82</v>
      </c>
      <c r="DB47">
        <f t="shared" si="39"/>
        <v>77.569999999999993</v>
      </c>
      <c r="DC47">
        <f t="shared" si="40"/>
        <v>16.39</v>
      </c>
      <c r="DD47" t="s">
        <v>3</v>
      </c>
      <c r="DE47" t="s">
        <v>3</v>
      </c>
      <c r="DF47">
        <f t="shared" si="41"/>
        <v>0</v>
      </c>
      <c r="DG47">
        <f t="shared" si="45"/>
        <v>175196</v>
      </c>
      <c r="DH47">
        <f t="shared" si="46"/>
        <v>94041.97</v>
      </c>
      <c r="DI47">
        <f t="shared" si="35"/>
        <v>0</v>
      </c>
      <c r="DJ47">
        <f t="shared" si="47"/>
        <v>175196</v>
      </c>
      <c r="DK47">
        <v>0</v>
      </c>
      <c r="DL47" t="s">
        <v>229</v>
      </c>
      <c r="DM47">
        <v>0</v>
      </c>
      <c r="DN47" t="s">
        <v>224</v>
      </c>
      <c r="DO47">
        <v>16.93</v>
      </c>
    </row>
    <row r="48" spans="1:119" x14ac:dyDescent="0.2">
      <c r="A48">
        <f>ROW(Source!A63)</f>
        <v>63</v>
      </c>
      <c r="B48">
        <v>59915021</v>
      </c>
      <c r="C48">
        <v>59918557</v>
      </c>
      <c r="D48">
        <v>59434622</v>
      </c>
      <c r="E48">
        <v>1</v>
      </c>
      <c r="F48">
        <v>1</v>
      </c>
      <c r="G48">
        <v>1077</v>
      </c>
      <c r="H48">
        <v>3</v>
      </c>
      <c r="I48" t="s">
        <v>248</v>
      </c>
      <c r="J48" t="s">
        <v>249</v>
      </c>
      <c r="K48" t="s">
        <v>250</v>
      </c>
      <c r="L48">
        <v>1348</v>
      </c>
      <c r="N48">
        <v>1009</v>
      </c>
      <c r="O48" t="s">
        <v>251</v>
      </c>
      <c r="P48" t="s">
        <v>251</v>
      </c>
      <c r="Q48">
        <v>1000</v>
      </c>
      <c r="W48">
        <v>0</v>
      </c>
      <c r="X48">
        <v>182821873</v>
      </c>
      <c r="Y48">
        <f>AT48</f>
        <v>1.505E-3</v>
      </c>
      <c r="AA48">
        <v>32732.62</v>
      </c>
      <c r="AB48">
        <v>0</v>
      </c>
      <c r="AC48">
        <v>0</v>
      </c>
      <c r="AD48">
        <v>0</v>
      </c>
      <c r="AE48">
        <v>5778.3</v>
      </c>
      <c r="AF48">
        <v>0</v>
      </c>
      <c r="AG48">
        <v>0</v>
      </c>
      <c r="AH48">
        <v>0</v>
      </c>
      <c r="AI48">
        <v>5.25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1.505E-3</v>
      </c>
      <c r="AU48" t="s">
        <v>3</v>
      </c>
      <c r="AV48">
        <v>0</v>
      </c>
      <c r="AW48">
        <v>2</v>
      </c>
      <c r="AX48">
        <v>59918579</v>
      </c>
      <c r="AY48">
        <v>1</v>
      </c>
      <c r="AZ48">
        <v>0</v>
      </c>
      <c r="BA48">
        <v>51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ROUND(Y48*Source!I63,9)</f>
        <v>0.18060000000000001</v>
      </c>
      <c r="CY48">
        <f>AA48</f>
        <v>32732.62</v>
      </c>
      <c r="CZ48">
        <f>AE48</f>
        <v>5778.3</v>
      </c>
      <c r="DA48">
        <f>AI48</f>
        <v>5.25</v>
      </c>
      <c r="DB48">
        <f>ROUND(ROUND(AT48*CZ48,2),2)</f>
        <v>8.6999999999999993</v>
      </c>
      <c r="DC48">
        <f>ROUND(ROUND(AT48*AG48,2),2)</f>
        <v>0</v>
      </c>
      <c r="DD48" t="s">
        <v>3</v>
      </c>
      <c r="DE48" t="s">
        <v>3</v>
      </c>
      <c r="DF48">
        <f>ROUND(ROUND(AE48*AI48,2)*CX48,2)</f>
        <v>5478.7</v>
      </c>
      <c r="DG48">
        <f>ROUND(ROUND(AF48,2)*CX48,2)</f>
        <v>0</v>
      </c>
      <c r="DH48">
        <f>ROUND(ROUND(AG48,2)*CX48,2)</f>
        <v>0</v>
      </c>
      <c r="DI48">
        <f t="shared" si="35"/>
        <v>0</v>
      </c>
      <c r="DJ48">
        <f>DF48</f>
        <v>5478.7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ROW(Source!A63)</f>
        <v>63</v>
      </c>
      <c r="B49">
        <v>59915021</v>
      </c>
      <c r="C49">
        <v>59918557</v>
      </c>
      <c r="D49">
        <v>59433987</v>
      </c>
      <c r="E49">
        <v>1</v>
      </c>
      <c r="F49">
        <v>1</v>
      </c>
      <c r="G49">
        <v>1077</v>
      </c>
      <c r="H49">
        <v>3</v>
      </c>
      <c r="I49" t="s">
        <v>252</v>
      </c>
      <c r="J49" t="s">
        <v>253</v>
      </c>
      <c r="K49" t="s">
        <v>254</v>
      </c>
      <c r="L49">
        <v>1339</v>
      </c>
      <c r="N49">
        <v>1007</v>
      </c>
      <c r="O49" t="s">
        <v>255</v>
      </c>
      <c r="P49" t="s">
        <v>255</v>
      </c>
      <c r="Q49">
        <v>1</v>
      </c>
      <c r="W49">
        <v>0</v>
      </c>
      <c r="X49">
        <v>-1562536032</v>
      </c>
      <c r="Y49">
        <f>AT49</f>
        <v>1.9</v>
      </c>
      <c r="AA49">
        <v>55.92</v>
      </c>
      <c r="AB49">
        <v>0</v>
      </c>
      <c r="AC49">
        <v>0</v>
      </c>
      <c r="AD49">
        <v>0</v>
      </c>
      <c r="AE49">
        <v>7.07</v>
      </c>
      <c r="AF49">
        <v>0</v>
      </c>
      <c r="AG49">
        <v>0</v>
      </c>
      <c r="AH49">
        <v>0</v>
      </c>
      <c r="AI49">
        <v>7.33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1.9</v>
      </c>
      <c r="AU49" t="s">
        <v>3</v>
      </c>
      <c r="AV49">
        <v>0</v>
      </c>
      <c r="AW49">
        <v>2</v>
      </c>
      <c r="AX49">
        <v>59918580</v>
      </c>
      <c r="AY49">
        <v>1</v>
      </c>
      <c r="AZ49">
        <v>0</v>
      </c>
      <c r="BA49">
        <v>52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ROUND(Y49*Source!I63,9)</f>
        <v>228</v>
      </c>
      <c r="CY49">
        <f>AA49</f>
        <v>55.92</v>
      </c>
      <c r="CZ49">
        <f>AE49</f>
        <v>7.07</v>
      </c>
      <c r="DA49">
        <f>AI49</f>
        <v>7.33</v>
      </c>
      <c r="DB49">
        <f>ROUND(ROUND(AT49*CZ49,2),2)</f>
        <v>13.43</v>
      </c>
      <c r="DC49">
        <f>ROUND(ROUND(AT49*AG49,2),2)</f>
        <v>0</v>
      </c>
      <c r="DD49" t="s">
        <v>3</v>
      </c>
      <c r="DE49" t="s">
        <v>3</v>
      </c>
      <c r="DF49">
        <f>ROUND(ROUND(AE49*AI49,2)*CX49,2)</f>
        <v>11814.96</v>
      </c>
      <c r="DG49">
        <f>ROUND(ROUND(AF49,2)*CX49,2)</f>
        <v>0</v>
      </c>
      <c r="DH49">
        <f>ROUND(ROUND(AG49,2)*CX49,2)</f>
        <v>0</v>
      </c>
      <c r="DI49">
        <f t="shared" si="35"/>
        <v>0</v>
      </c>
      <c r="DJ49">
        <f>DF49</f>
        <v>11814.96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ROW(Source!A63)</f>
        <v>63</v>
      </c>
      <c r="B50">
        <v>59915021</v>
      </c>
      <c r="C50">
        <v>59918557</v>
      </c>
      <c r="D50">
        <v>59435238</v>
      </c>
      <c r="E50">
        <v>1</v>
      </c>
      <c r="F50">
        <v>1</v>
      </c>
      <c r="G50">
        <v>1077</v>
      </c>
      <c r="H50">
        <v>3</v>
      </c>
      <c r="I50" t="s">
        <v>59</v>
      </c>
      <c r="J50" t="s">
        <v>62</v>
      </c>
      <c r="K50" t="s">
        <v>60</v>
      </c>
      <c r="L50">
        <v>1346</v>
      </c>
      <c r="N50">
        <v>1009</v>
      </c>
      <c r="O50" t="s">
        <v>61</v>
      </c>
      <c r="P50" t="s">
        <v>61</v>
      </c>
      <c r="Q50">
        <v>1</v>
      </c>
      <c r="W50">
        <v>0</v>
      </c>
      <c r="X50">
        <v>843802330</v>
      </c>
      <c r="Y50">
        <f>AT50</f>
        <v>116.8</v>
      </c>
      <c r="AA50">
        <v>46.7</v>
      </c>
      <c r="AB50">
        <v>0</v>
      </c>
      <c r="AC50">
        <v>0</v>
      </c>
      <c r="AD50">
        <v>0</v>
      </c>
      <c r="AE50">
        <v>11.3</v>
      </c>
      <c r="AF50">
        <v>0</v>
      </c>
      <c r="AG50">
        <v>0</v>
      </c>
      <c r="AH50">
        <v>0</v>
      </c>
      <c r="AI50">
        <v>3.83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3</v>
      </c>
      <c r="AT50">
        <v>116.8</v>
      </c>
      <c r="AU50" t="s">
        <v>3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ROUND(Y50*Source!I63,9)</f>
        <v>14016</v>
      </c>
      <c r="CY50">
        <f>AA50</f>
        <v>46.7</v>
      </c>
      <c r="CZ50">
        <f>AE50</f>
        <v>11.3</v>
      </c>
      <c r="DA50">
        <f>AI50</f>
        <v>3.83</v>
      </c>
      <c r="DB50">
        <f>ROUND(ROUND(AT50*CZ50,2),2)</f>
        <v>1319.84</v>
      </c>
      <c r="DC50">
        <f>ROUND(ROUND(AT50*AG50,2),2)</f>
        <v>0</v>
      </c>
      <c r="DD50" t="s">
        <v>3</v>
      </c>
      <c r="DE50" t="s">
        <v>3</v>
      </c>
      <c r="DF50">
        <f>ROUND(ROUND(AE50*AI50,2)*CX50,2)</f>
        <v>606612.47999999998</v>
      </c>
      <c r="DG50">
        <f>ROUND(ROUND(AF50,2)*CX50,2)</f>
        <v>0</v>
      </c>
      <c r="DH50">
        <f>ROUND(ROUND(AG50,2)*CX50,2)</f>
        <v>0</v>
      </c>
      <c r="DI50">
        <f t="shared" si="35"/>
        <v>0</v>
      </c>
      <c r="DJ50">
        <f>DF50</f>
        <v>606612.47999999998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ROW(Source!A63)</f>
        <v>63</v>
      </c>
      <c r="B51">
        <v>59915021</v>
      </c>
      <c r="C51">
        <v>59918557</v>
      </c>
      <c r="D51">
        <v>59436016</v>
      </c>
      <c r="E51">
        <v>1</v>
      </c>
      <c r="F51">
        <v>1</v>
      </c>
      <c r="G51">
        <v>1077</v>
      </c>
      <c r="H51">
        <v>3</v>
      </c>
      <c r="I51" t="s">
        <v>256</v>
      </c>
      <c r="J51" t="s">
        <v>257</v>
      </c>
      <c r="K51" t="s">
        <v>258</v>
      </c>
      <c r="L51">
        <v>1346</v>
      </c>
      <c r="N51">
        <v>1009</v>
      </c>
      <c r="O51" t="s">
        <v>61</v>
      </c>
      <c r="P51" t="s">
        <v>61</v>
      </c>
      <c r="Q51">
        <v>1</v>
      </c>
      <c r="W51">
        <v>0</v>
      </c>
      <c r="X51">
        <v>1941887394</v>
      </c>
      <c r="Y51">
        <f>AT51</f>
        <v>4.3200000000000002E-2</v>
      </c>
      <c r="AA51">
        <v>86.68</v>
      </c>
      <c r="AB51">
        <v>0</v>
      </c>
      <c r="AC51">
        <v>0</v>
      </c>
      <c r="AD51">
        <v>0</v>
      </c>
      <c r="AE51">
        <v>7.48</v>
      </c>
      <c r="AF51">
        <v>0</v>
      </c>
      <c r="AG51">
        <v>0</v>
      </c>
      <c r="AH51">
        <v>0</v>
      </c>
      <c r="AI51">
        <v>10.74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4.3200000000000002E-2</v>
      </c>
      <c r="AU51" t="s">
        <v>3</v>
      </c>
      <c r="AV51">
        <v>0</v>
      </c>
      <c r="AW51">
        <v>2</v>
      </c>
      <c r="AX51">
        <v>59918581</v>
      </c>
      <c r="AY51">
        <v>1</v>
      </c>
      <c r="AZ51">
        <v>0</v>
      </c>
      <c r="BA51">
        <v>53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ROUND(Y51*Source!I63,9)</f>
        <v>5.1840000000000002</v>
      </c>
      <c r="CY51">
        <f>AA51</f>
        <v>86.68</v>
      </c>
      <c r="CZ51">
        <f>AE51</f>
        <v>7.48</v>
      </c>
      <c r="DA51">
        <f>AI51</f>
        <v>10.74</v>
      </c>
      <c r="DB51">
        <f>ROUND(ROUND(AT51*CZ51,2),2)</f>
        <v>0.32</v>
      </c>
      <c r="DC51">
        <f>ROUND(ROUND(AT51*AG51,2),2)</f>
        <v>0</v>
      </c>
      <c r="DD51" t="s">
        <v>3</v>
      </c>
      <c r="DE51" t="s">
        <v>3</v>
      </c>
      <c r="DF51">
        <f>ROUND(ROUND(AE51*AI51,2)*CX51,2)</f>
        <v>416.48</v>
      </c>
      <c r="DG51">
        <f>ROUND(ROUND(AF51,2)*CX51,2)</f>
        <v>0</v>
      </c>
      <c r="DH51">
        <f>ROUND(ROUND(AG51,2)*CX51,2)</f>
        <v>0</v>
      </c>
      <c r="DI51">
        <f t="shared" si="35"/>
        <v>0</v>
      </c>
      <c r="DJ51">
        <f>DF51</f>
        <v>416.48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ROW(Source!A63)</f>
        <v>63</v>
      </c>
      <c r="B52">
        <v>59915021</v>
      </c>
      <c r="C52">
        <v>59918557</v>
      </c>
      <c r="D52">
        <v>59436277</v>
      </c>
      <c r="E52">
        <v>1</v>
      </c>
      <c r="F52">
        <v>1</v>
      </c>
      <c r="G52">
        <v>1077</v>
      </c>
      <c r="H52">
        <v>3</v>
      </c>
      <c r="I52" t="s">
        <v>64</v>
      </c>
      <c r="J52" t="s">
        <v>66</v>
      </c>
      <c r="K52" t="s">
        <v>270</v>
      </c>
      <c r="L52">
        <v>1296</v>
      </c>
      <c r="N52">
        <v>1002</v>
      </c>
      <c r="O52" t="s">
        <v>65</v>
      </c>
      <c r="P52" t="s">
        <v>65</v>
      </c>
      <c r="Q52">
        <v>1</v>
      </c>
      <c r="W52">
        <v>0</v>
      </c>
      <c r="X52">
        <v>-1819337401</v>
      </c>
      <c r="Y52">
        <f>AT52</f>
        <v>6.27</v>
      </c>
      <c r="AA52">
        <v>793.39</v>
      </c>
      <c r="AB52">
        <v>0</v>
      </c>
      <c r="AC52">
        <v>0</v>
      </c>
      <c r="AD52">
        <v>0</v>
      </c>
      <c r="AE52">
        <v>95.37</v>
      </c>
      <c r="AF52">
        <v>0</v>
      </c>
      <c r="AG52">
        <v>0</v>
      </c>
      <c r="AH52">
        <v>0</v>
      </c>
      <c r="AI52">
        <v>7.71</v>
      </c>
      <c r="AJ52">
        <v>1</v>
      </c>
      <c r="AK52">
        <v>1</v>
      </c>
      <c r="AL52">
        <v>1</v>
      </c>
      <c r="AM52">
        <v>0</v>
      </c>
      <c r="AN52">
        <v>0</v>
      </c>
      <c r="AO52">
        <v>0</v>
      </c>
      <c r="AP52">
        <v>1</v>
      </c>
      <c r="AQ52">
        <v>0</v>
      </c>
      <c r="AR52">
        <v>0</v>
      </c>
      <c r="AS52" t="s">
        <v>3</v>
      </c>
      <c r="AT52">
        <v>6.27</v>
      </c>
      <c r="AU52" t="s">
        <v>3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ROUND(Y52*Source!I63,9)</f>
        <v>752.4</v>
      </c>
      <c r="CY52">
        <f>AA52</f>
        <v>793.39</v>
      </c>
      <c r="CZ52">
        <f>AE52</f>
        <v>95.37</v>
      </c>
      <c r="DA52">
        <f>AI52</f>
        <v>7.71</v>
      </c>
      <c r="DB52">
        <f>ROUND(ROUND(AT52*CZ52,2),2)</f>
        <v>597.97</v>
      </c>
      <c r="DC52">
        <f>ROUND(ROUND(AT52*AG52,2),2)</f>
        <v>0</v>
      </c>
      <c r="DD52" t="s">
        <v>3</v>
      </c>
      <c r="DE52" t="s">
        <v>3</v>
      </c>
      <c r="DF52">
        <f>ROUND(ROUND(AE52*AI52,2)*CX52,2)</f>
        <v>553239.72</v>
      </c>
      <c r="DG52">
        <f>ROUND(ROUND(AF52,2)*CX52,2)</f>
        <v>0</v>
      </c>
      <c r="DH52">
        <f>ROUND(ROUND(AG52,2)*CX52,2)</f>
        <v>0</v>
      </c>
      <c r="DI52">
        <f t="shared" si="35"/>
        <v>0</v>
      </c>
      <c r="DJ52">
        <f>DF52</f>
        <v>553239.72</v>
      </c>
      <c r="DK52">
        <v>0</v>
      </c>
      <c r="DL52" t="s">
        <v>3</v>
      </c>
      <c r="DM52">
        <v>0</v>
      </c>
      <c r="DN52" t="s">
        <v>3</v>
      </c>
      <c r="DO5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37E35-D87A-4F9E-9D52-307F1D11F5E3}">
  <dimension ref="A1:AR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ROW(Source!A33)</f>
        <v>33</v>
      </c>
      <c r="B1">
        <v>59915284</v>
      </c>
      <c r="C1">
        <v>59915220</v>
      </c>
      <c r="D1">
        <v>59387811</v>
      </c>
      <c r="E1">
        <v>1077</v>
      </c>
      <c r="F1">
        <v>1</v>
      </c>
      <c r="G1">
        <v>1077</v>
      </c>
      <c r="H1">
        <v>1</v>
      </c>
      <c r="I1" t="s">
        <v>222</v>
      </c>
      <c r="J1" t="s">
        <v>3</v>
      </c>
      <c r="K1" t="s">
        <v>223</v>
      </c>
      <c r="L1">
        <v>1191</v>
      </c>
      <c r="N1">
        <v>1013</v>
      </c>
      <c r="O1" t="s">
        <v>224</v>
      </c>
      <c r="P1" t="s">
        <v>224</v>
      </c>
      <c r="Q1">
        <v>1</v>
      </c>
      <c r="X1">
        <v>2.08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55</v>
      </c>
      <c r="AG1">
        <v>2.2880000000000003</v>
      </c>
      <c r="AH1">
        <v>2</v>
      </c>
      <c r="AI1">
        <v>59915243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ROW(Source!A33)</f>
        <v>33</v>
      </c>
      <c r="B2">
        <v>59915285</v>
      </c>
      <c r="C2">
        <v>59915220</v>
      </c>
      <c r="D2">
        <v>59464974</v>
      </c>
      <c r="E2">
        <v>1</v>
      </c>
      <c r="F2">
        <v>1</v>
      </c>
      <c r="G2">
        <v>1077</v>
      </c>
      <c r="H2">
        <v>2</v>
      </c>
      <c r="I2" t="s">
        <v>225</v>
      </c>
      <c r="J2" t="s">
        <v>226</v>
      </c>
      <c r="K2" t="s">
        <v>227</v>
      </c>
      <c r="L2">
        <v>1368</v>
      </c>
      <c r="N2">
        <v>1011</v>
      </c>
      <c r="O2" t="s">
        <v>228</v>
      </c>
      <c r="P2" t="s">
        <v>228</v>
      </c>
      <c r="Q2">
        <v>1</v>
      </c>
      <c r="X2">
        <v>0.12</v>
      </c>
      <c r="Y2">
        <v>0</v>
      </c>
      <c r="Z2">
        <v>12.98</v>
      </c>
      <c r="AA2">
        <v>3.37</v>
      </c>
      <c r="AB2">
        <v>0</v>
      </c>
      <c r="AC2">
        <v>0</v>
      </c>
      <c r="AD2">
        <v>1</v>
      </c>
      <c r="AE2">
        <v>0</v>
      </c>
      <c r="AF2" t="s">
        <v>55</v>
      </c>
      <c r="AG2">
        <v>0.13200000000000001</v>
      </c>
      <c r="AH2">
        <v>2</v>
      </c>
      <c r="AI2">
        <v>59915244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ROW(Source!A33)</f>
        <v>33</v>
      </c>
      <c r="B3">
        <v>59915286</v>
      </c>
      <c r="C3">
        <v>59915220</v>
      </c>
      <c r="D3">
        <v>59465278</v>
      </c>
      <c r="E3">
        <v>1</v>
      </c>
      <c r="F3">
        <v>1</v>
      </c>
      <c r="G3">
        <v>1077</v>
      </c>
      <c r="H3">
        <v>2</v>
      </c>
      <c r="I3" t="s">
        <v>230</v>
      </c>
      <c r="J3" t="s">
        <v>231</v>
      </c>
      <c r="K3" t="s">
        <v>232</v>
      </c>
      <c r="L3">
        <v>1368</v>
      </c>
      <c r="N3">
        <v>1011</v>
      </c>
      <c r="O3" t="s">
        <v>228</v>
      </c>
      <c r="P3" t="s">
        <v>228</v>
      </c>
      <c r="Q3">
        <v>1</v>
      </c>
      <c r="X3">
        <v>0.88</v>
      </c>
      <c r="Y3">
        <v>0</v>
      </c>
      <c r="Z3">
        <v>1972.35</v>
      </c>
      <c r="AA3">
        <v>38.94</v>
      </c>
      <c r="AB3">
        <v>0</v>
      </c>
      <c r="AC3">
        <v>0</v>
      </c>
      <c r="AD3">
        <v>1</v>
      </c>
      <c r="AE3">
        <v>0</v>
      </c>
      <c r="AF3" t="s">
        <v>55</v>
      </c>
      <c r="AG3">
        <v>0.96800000000000008</v>
      </c>
      <c r="AH3">
        <v>2</v>
      </c>
      <c r="AI3">
        <v>59915245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ROW(Source!A33)</f>
        <v>33</v>
      </c>
      <c r="B4">
        <v>59915287</v>
      </c>
      <c r="C4">
        <v>59915220</v>
      </c>
      <c r="D4">
        <v>59465175</v>
      </c>
      <c r="E4">
        <v>1</v>
      </c>
      <c r="F4">
        <v>1</v>
      </c>
      <c r="G4">
        <v>1077</v>
      </c>
      <c r="H4">
        <v>2</v>
      </c>
      <c r="I4" t="s">
        <v>233</v>
      </c>
      <c r="J4" t="s">
        <v>234</v>
      </c>
      <c r="K4" t="s">
        <v>235</v>
      </c>
      <c r="L4">
        <v>1368</v>
      </c>
      <c r="N4">
        <v>1011</v>
      </c>
      <c r="O4" t="s">
        <v>228</v>
      </c>
      <c r="P4" t="s">
        <v>228</v>
      </c>
      <c r="Q4">
        <v>1</v>
      </c>
      <c r="X4">
        <v>0.11</v>
      </c>
      <c r="Y4">
        <v>0</v>
      </c>
      <c r="Z4">
        <v>181.58</v>
      </c>
      <c r="AA4">
        <v>14.54</v>
      </c>
      <c r="AB4">
        <v>0</v>
      </c>
      <c r="AC4">
        <v>0</v>
      </c>
      <c r="AD4">
        <v>1</v>
      </c>
      <c r="AE4">
        <v>0</v>
      </c>
      <c r="AF4" t="s">
        <v>55</v>
      </c>
      <c r="AG4">
        <v>0.12100000000000001</v>
      </c>
      <c r="AH4">
        <v>2</v>
      </c>
      <c r="AI4">
        <v>59915246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ROW(Source!A33)</f>
        <v>33</v>
      </c>
      <c r="B5">
        <v>59915288</v>
      </c>
      <c r="C5">
        <v>59915220</v>
      </c>
      <c r="D5">
        <v>59465327</v>
      </c>
      <c r="E5">
        <v>1</v>
      </c>
      <c r="F5">
        <v>1</v>
      </c>
      <c r="G5">
        <v>1077</v>
      </c>
      <c r="H5">
        <v>2</v>
      </c>
      <c r="I5" t="s">
        <v>236</v>
      </c>
      <c r="J5" t="s">
        <v>237</v>
      </c>
      <c r="K5" t="s">
        <v>238</v>
      </c>
      <c r="L5">
        <v>1368</v>
      </c>
      <c r="N5">
        <v>1011</v>
      </c>
      <c r="O5" t="s">
        <v>228</v>
      </c>
      <c r="P5" t="s">
        <v>228</v>
      </c>
      <c r="Q5">
        <v>1</v>
      </c>
      <c r="X5">
        <v>0.02</v>
      </c>
      <c r="Y5">
        <v>0</v>
      </c>
      <c r="Z5">
        <v>125.38</v>
      </c>
      <c r="AA5">
        <v>12.62</v>
      </c>
      <c r="AB5">
        <v>0</v>
      </c>
      <c r="AC5">
        <v>0</v>
      </c>
      <c r="AD5">
        <v>1</v>
      </c>
      <c r="AE5">
        <v>0</v>
      </c>
      <c r="AF5" t="s">
        <v>55</v>
      </c>
      <c r="AG5">
        <v>2.2000000000000002E-2</v>
      </c>
      <c r="AH5">
        <v>2</v>
      </c>
      <c r="AI5">
        <v>59915247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59915289</v>
      </c>
      <c r="C6">
        <v>59915220</v>
      </c>
      <c r="D6">
        <v>59464577</v>
      </c>
      <c r="E6">
        <v>1</v>
      </c>
      <c r="F6">
        <v>1</v>
      </c>
      <c r="G6">
        <v>1077</v>
      </c>
      <c r="H6">
        <v>2</v>
      </c>
      <c r="I6" t="s">
        <v>239</v>
      </c>
      <c r="J6" t="s">
        <v>240</v>
      </c>
      <c r="K6" t="s">
        <v>241</v>
      </c>
      <c r="L6">
        <v>1368</v>
      </c>
      <c r="N6">
        <v>1011</v>
      </c>
      <c r="O6" t="s">
        <v>228</v>
      </c>
      <c r="P6" t="s">
        <v>228</v>
      </c>
      <c r="Q6">
        <v>1</v>
      </c>
      <c r="X6">
        <v>0.3</v>
      </c>
      <c r="Y6">
        <v>0</v>
      </c>
      <c r="Z6">
        <v>139.99</v>
      </c>
      <c r="AA6">
        <v>14.54</v>
      </c>
      <c r="AB6">
        <v>0</v>
      </c>
      <c r="AC6">
        <v>0</v>
      </c>
      <c r="AD6">
        <v>1</v>
      </c>
      <c r="AE6">
        <v>0</v>
      </c>
      <c r="AF6" t="s">
        <v>55</v>
      </c>
      <c r="AG6">
        <v>0.33</v>
      </c>
      <c r="AH6">
        <v>2</v>
      </c>
      <c r="AI6">
        <v>59915248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ROW(Source!A33)</f>
        <v>33</v>
      </c>
      <c r="B7">
        <v>59915290</v>
      </c>
      <c r="C7">
        <v>59915220</v>
      </c>
      <c r="D7">
        <v>59464718</v>
      </c>
      <c r="E7">
        <v>1</v>
      </c>
      <c r="F7">
        <v>1</v>
      </c>
      <c r="G7">
        <v>1077</v>
      </c>
      <c r="H7">
        <v>2</v>
      </c>
      <c r="I7" t="s">
        <v>242</v>
      </c>
      <c r="J7" t="s">
        <v>243</v>
      </c>
      <c r="K7" t="s">
        <v>244</v>
      </c>
      <c r="L7">
        <v>1368</v>
      </c>
      <c r="N7">
        <v>1011</v>
      </c>
      <c r="O7" t="s">
        <v>228</v>
      </c>
      <c r="P7" t="s">
        <v>228</v>
      </c>
      <c r="Q7">
        <v>1</v>
      </c>
      <c r="X7">
        <v>0.12</v>
      </c>
      <c r="Y7">
        <v>0</v>
      </c>
      <c r="Z7">
        <v>140.38</v>
      </c>
      <c r="AA7">
        <v>12.62</v>
      </c>
      <c r="AB7">
        <v>0</v>
      </c>
      <c r="AC7">
        <v>0</v>
      </c>
      <c r="AD7">
        <v>1</v>
      </c>
      <c r="AE7">
        <v>0</v>
      </c>
      <c r="AF7" t="s">
        <v>55</v>
      </c>
      <c r="AG7">
        <v>0.13200000000000001</v>
      </c>
      <c r="AH7">
        <v>2</v>
      </c>
      <c r="AI7">
        <v>59915249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59915291</v>
      </c>
      <c r="C8">
        <v>59915220</v>
      </c>
      <c r="D8">
        <v>59464833</v>
      </c>
      <c r="E8">
        <v>1</v>
      </c>
      <c r="F8">
        <v>1</v>
      </c>
      <c r="G8">
        <v>1077</v>
      </c>
      <c r="H8">
        <v>2</v>
      </c>
      <c r="I8" t="s">
        <v>245</v>
      </c>
      <c r="J8" t="s">
        <v>246</v>
      </c>
      <c r="K8" t="s">
        <v>247</v>
      </c>
      <c r="L8">
        <v>1368</v>
      </c>
      <c r="N8">
        <v>1011</v>
      </c>
      <c r="O8" t="s">
        <v>228</v>
      </c>
      <c r="P8" t="s">
        <v>228</v>
      </c>
      <c r="Q8">
        <v>1</v>
      </c>
      <c r="X8">
        <v>0.88</v>
      </c>
      <c r="Y8">
        <v>0</v>
      </c>
      <c r="Z8">
        <v>80.14</v>
      </c>
      <c r="AA8">
        <v>16.93</v>
      </c>
      <c r="AB8">
        <v>0</v>
      </c>
      <c r="AC8">
        <v>0</v>
      </c>
      <c r="AD8">
        <v>1</v>
      </c>
      <c r="AE8">
        <v>0</v>
      </c>
      <c r="AF8" t="s">
        <v>55</v>
      </c>
      <c r="AG8">
        <v>0.96800000000000008</v>
      </c>
      <c r="AH8">
        <v>2</v>
      </c>
      <c r="AI8">
        <v>59915250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ROW(Source!A33)</f>
        <v>33</v>
      </c>
      <c r="B9">
        <v>59915292</v>
      </c>
      <c r="C9">
        <v>59915220</v>
      </c>
      <c r="D9">
        <v>59434622</v>
      </c>
      <c r="E9">
        <v>1</v>
      </c>
      <c r="F9">
        <v>1</v>
      </c>
      <c r="G9">
        <v>1077</v>
      </c>
      <c r="H9">
        <v>3</v>
      </c>
      <c r="I9" t="s">
        <v>248</v>
      </c>
      <c r="J9" t="s">
        <v>249</v>
      </c>
      <c r="K9" t="s">
        <v>250</v>
      </c>
      <c r="L9">
        <v>1348</v>
      </c>
      <c r="N9">
        <v>1009</v>
      </c>
      <c r="O9" t="s">
        <v>251</v>
      </c>
      <c r="P9" t="s">
        <v>251</v>
      </c>
      <c r="Q9">
        <v>1000</v>
      </c>
      <c r="X9">
        <v>1.505E-3</v>
      </c>
      <c r="Y9">
        <v>5778.3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1.505E-3</v>
      </c>
      <c r="AH9">
        <v>2</v>
      </c>
      <c r="AI9">
        <v>59915251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59915293</v>
      </c>
      <c r="C10">
        <v>59915220</v>
      </c>
      <c r="D10">
        <v>59433987</v>
      </c>
      <c r="E10">
        <v>1</v>
      </c>
      <c r="F10">
        <v>1</v>
      </c>
      <c r="G10">
        <v>1077</v>
      </c>
      <c r="H10">
        <v>3</v>
      </c>
      <c r="I10" t="s">
        <v>252</v>
      </c>
      <c r="J10" t="s">
        <v>253</v>
      </c>
      <c r="K10" t="s">
        <v>254</v>
      </c>
      <c r="L10">
        <v>1339</v>
      </c>
      <c r="N10">
        <v>1007</v>
      </c>
      <c r="O10" t="s">
        <v>255</v>
      </c>
      <c r="P10" t="s">
        <v>255</v>
      </c>
      <c r="Q10">
        <v>1</v>
      </c>
      <c r="X10">
        <v>1.9</v>
      </c>
      <c r="Y10">
        <v>7.07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1.9</v>
      </c>
      <c r="AH10">
        <v>2</v>
      </c>
      <c r="AI10">
        <v>59915252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59915294</v>
      </c>
      <c r="C11">
        <v>59915220</v>
      </c>
      <c r="D11">
        <v>59436016</v>
      </c>
      <c r="E11">
        <v>1</v>
      </c>
      <c r="F11">
        <v>1</v>
      </c>
      <c r="G11">
        <v>1077</v>
      </c>
      <c r="H11">
        <v>3</v>
      </c>
      <c r="I11" t="s">
        <v>256</v>
      </c>
      <c r="J11" t="s">
        <v>257</v>
      </c>
      <c r="K11" t="s">
        <v>258</v>
      </c>
      <c r="L11">
        <v>1346</v>
      </c>
      <c r="N11">
        <v>1009</v>
      </c>
      <c r="O11" t="s">
        <v>61</v>
      </c>
      <c r="P11" t="s">
        <v>61</v>
      </c>
      <c r="Q11">
        <v>1</v>
      </c>
      <c r="X11">
        <v>4.3200000000000002E-2</v>
      </c>
      <c r="Y11">
        <v>7.48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4.3200000000000002E-2</v>
      </c>
      <c r="AH11">
        <v>2</v>
      </c>
      <c r="AI11">
        <v>59915253</v>
      </c>
      <c r="AJ11">
        <v>12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59915295</v>
      </c>
      <c r="C12">
        <v>59915220</v>
      </c>
      <c r="D12">
        <v>59399222</v>
      </c>
      <c r="E12">
        <v>1077</v>
      </c>
      <c r="F12">
        <v>1</v>
      </c>
      <c r="G12">
        <v>1077</v>
      </c>
      <c r="H12">
        <v>3</v>
      </c>
      <c r="I12" t="s">
        <v>259</v>
      </c>
      <c r="J12" t="s">
        <v>3</v>
      </c>
      <c r="K12" t="s">
        <v>260</v>
      </c>
      <c r="L12">
        <v>1348</v>
      </c>
      <c r="N12">
        <v>1009</v>
      </c>
      <c r="O12" t="s">
        <v>251</v>
      </c>
      <c r="P12" t="s">
        <v>251</v>
      </c>
      <c r="Q12">
        <v>1000</v>
      </c>
      <c r="X12">
        <v>0.1168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3</v>
      </c>
      <c r="AG12">
        <v>0.1168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59915296</v>
      </c>
      <c r="C13">
        <v>59915220</v>
      </c>
      <c r="D13">
        <v>59399472</v>
      </c>
      <c r="E13">
        <v>1077</v>
      </c>
      <c r="F13">
        <v>1</v>
      </c>
      <c r="G13">
        <v>1077</v>
      </c>
      <c r="H13">
        <v>3</v>
      </c>
      <c r="I13" t="s">
        <v>261</v>
      </c>
      <c r="J13" t="s">
        <v>3</v>
      </c>
      <c r="K13" t="s">
        <v>262</v>
      </c>
      <c r="L13">
        <v>1346</v>
      </c>
      <c r="N13">
        <v>1009</v>
      </c>
      <c r="O13" t="s">
        <v>61</v>
      </c>
      <c r="P13" t="s">
        <v>61</v>
      </c>
      <c r="Q13">
        <v>1</v>
      </c>
      <c r="X13">
        <v>5.7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5.7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ROW(Source!A33)</f>
        <v>33</v>
      </c>
      <c r="B14">
        <v>59915297</v>
      </c>
      <c r="C14">
        <v>59915220</v>
      </c>
      <c r="D14">
        <v>59401462</v>
      </c>
      <c r="E14">
        <v>1077</v>
      </c>
      <c r="F14">
        <v>1</v>
      </c>
      <c r="G14">
        <v>1077</v>
      </c>
      <c r="H14">
        <v>3</v>
      </c>
      <c r="I14" t="s">
        <v>263</v>
      </c>
      <c r="J14" t="s">
        <v>3</v>
      </c>
      <c r="K14" t="s">
        <v>264</v>
      </c>
      <c r="L14">
        <v>1301</v>
      </c>
      <c r="N14">
        <v>1003</v>
      </c>
      <c r="O14" t="s">
        <v>70</v>
      </c>
      <c r="P14" t="s">
        <v>70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</v>
      </c>
      <c r="AG14">
        <v>0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ROW(Source!A43)</f>
        <v>43</v>
      </c>
      <c r="B15">
        <v>59915354</v>
      </c>
      <c r="C15">
        <v>59915315</v>
      </c>
      <c r="D15">
        <v>59387811</v>
      </c>
      <c r="E15">
        <v>1077</v>
      </c>
      <c r="F15">
        <v>1</v>
      </c>
      <c r="G15">
        <v>1077</v>
      </c>
      <c r="H15">
        <v>1</v>
      </c>
      <c r="I15" t="s">
        <v>222</v>
      </c>
      <c r="J15" t="s">
        <v>3</v>
      </c>
      <c r="K15" t="s">
        <v>223</v>
      </c>
      <c r="L15">
        <v>1191</v>
      </c>
      <c r="N15">
        <v>1013</v>
      </c>
      <c r="O15" t="s">
        <v>224</v>
      </c>
      <c r="P15" t="s">
        <v>224</v>
      </c>
      <c r="Q15">
        <v>1</v>
      </c>
      <c r="X15">
        <v>2.08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55</v>
      </c>
      <c r="AG15">
        <v>2.2880000000000003</v>
      </c>
      <c r="AH15">
        <v>2</v>
      </c>
      <c r="AI15">
        <v>59915327</v>
      </c>
      <c r="AJ15">
        <v>14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ROW(Source!A43)</f>
        <v>43</v>
      </c>
      <c r="B16">
        <v>59915355</v>
      </c>
      <c r="C16">
        <v>59915315</v>
      </c>
      <c r="D16">
        <v>59464974</v>
      </c>
      <c r="E16">
        <v>1</v>
      </c>
      <c r="F16">
        <v>1</v>
      </c>
      <c r="G16">
        <v>1077</v>
      </c>
      <c r="H16">
        <v>2</v>
      </c>
      <c r="I16" t="s">
        <v>225</v>
      </c>
      <c r="J16" t="s">
        <v>226</v>
      </c>
      <c r="K16" t="s">
        <v>227</v>
      </c>
      <c r="L16">
        <v>1368</v>
      </c>
      <c r="N16">
        <v>1011</v>
      </c>
      <c r="O16" t="s">
        <v>228</v>
      </c>
      <c r="P16" t="s">
        <v>228</v>
      </c>
      <c r="Q16">
        <v>1</v>
      </c>
      <c r="X16">
        <v>0.12</v>
      </c>
      <c r="Y16">
        <v>0</v>
      </c>
      <c r="Z16">
        <v>12.98</v>
      </c>
      <c r="AA16">
        <v>3.37</v>
      </c>
      <c r="AB16">
        <v>0</v>
      </c>
      <c r="AC16">
        <v>0</v>
      </c>
      <c r="AD16">
        <v>1</v>
      </c>
      <c r="AE16">
        <v>0</v>
      </c>
      <c r="AF16" t="s">
        <v>55</v>
      </c>
      <c r="AG16">
        <v>0.13200000000000001</v>
      </c>
      <c r="AH16">
        <v>2</v>
      </c>
      <c r="AI16">
        <v>59915328</v>
      </c>
      <c r="AJ16">
        <v>15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ROW(Source!A43)</f>
        <v>43</v>
      </c>
      <c r="B17">
        <v>59915356</v>
      </c>
      <c r="C17">
        <v>59915315</v>
      </c>
      <c r="D17">
        <v>59465278</v>
      </c>
      <c r="E17">
        <v>1</v>
      </c>
      <c r="F17">
        <v>1</v>
      </c>
      <c r="G17">
        <v>1077</v>
      </c>
      <c r="H17">
        <v>2</v>
      </c>
      <c r="I17" t="s">
        <v>230</v>
      </c>
      <c r="J17" t="s">
        <v>231</v>
      </c>
      <c r="K17" t="s">
        <v>232</v>
      </c>
      <c r="L17">
        <v>1368</v>
      </c>
      <c r="N17">
        <v>1011</v>
      </c>
      <c r="O17" t="s">
        <v>228</v>
      </c>
      <c r="P17" t="s">
        <v>228</v>
      </c>
      <c r="Q17">
        <v>1</v>
      </c>
      <c r="X17">
        <v>0.88</v>
      </c>
      <c r="Y17">
        <v>0</v>
      </c>
      <c r="Z17">
        <v>1972.35</v>
      </c>
      <c r="AA17">
        <v>38.94</v>
      </c>
      <c r="AB17">
        <v>0</v>
      </c>
      <c r="AC17">
        <v>0</v>
      </c>
      <c r="AD17">
        <v>1</v>
      </c>
      <c r="AE17">
        <v>0</v>
      </c>
      <c r="AF17" t="s">
        <v>55</v>
      </c>
      <c r="AG17">
        <v>0.96800000000000008</v>
      </c>
      <c r="AH17">
        <v>2</v>
      </c>
      <c r="AI17">
        <v>59915329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ROW(Source!A43)</f>
        <v>43</v>
      </c>
      <c r="B18">
        <v>59915357</v>
      </c>
      <c r="C18">
        <v>59915315</v>
      </c>
      <c r="D18">
        <v>59465175</v>
      </c>
      <c r="E18">
        <v>1</v>
      </c>
      <c r="F18">
        <v>1</v>
      </c>
      <c r="G18">
        <v>1077</v>
      </c>
      <c r="H18">
        <v>2</v>
      </c>
      <c r="I18" t="s">
        <v>233</v>
      </c>
      <c r="J18" t="s">
        <v>234</v>
      </c>
      <c r="K18" t="s">
        <v>235</v>
      </c>
      <c r="L18">
        <v>1368</v>
      </c>
      <c r="N18">
        <v>1011</v>
      </c>
      <c r="O18" t="s">
        <v>228</v>
      </c>
      <c r="P18" t="s">
        <v>228</v>
      </c>
      <c r="Q18">
        <v>1</v>
      </c>
      <c r="X18">
        <v>0.11</v>
      </c>
      <c r="Y18">
        <v>0</v>
      </c>
      <c r="Z18">
        <v>181.58</v>
      </c>
      <c r="AA18">
        <v>14.54</v>
      </c>
      <c r="AB18">
        <v>0</v>
      </c>
      <c r="AC18">
        <v>0</v>
      </c>
      <c r="AD18">
        <v>1</v>
      </c>
      <c r="AE18">
        <v>0</v>
      </c>
      <c r="AF18" t="s">
        <v>55</v>
      </c>
      <c r="AG18">
        <v>0.12100000000000001</v>
      </c>
      <c r="AH18">
        <v>2</v>
      </c>
      <c r="AI18">
        <v>59915330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ROW(Source!A43)</f>
        <v>43</v>
      </c>
      <c r="B19">
        <v>59915358</v>
      </c>
      <c r="C19">
        <v>59915315</v>
      </c>
      <c r="D19">
        <v>59465327</v>
      </c>
      <c r="E19">
        <v>1</v>
      </c>
      <c r="F19">
        <v>1</v>
      </c>
      <c r="G19">
        <v>1077</v>
      </c>
      <c r="H19">
        <v>2</v>
      </c>
      <c r="I19" t="s">
        <v>236</v>
      </c>
      <c r="J19" t="s">
        <v>237</v>
      </c>
      <c r="K19" t="s">
        <v>238</v>
      </c>
      <c r="L19">
        <v>1368</v>
      </c>
      <c r="N19">
        <v>1011</v>
      </c>
      <c r="O19" t="s">
        <v>228</v>
      </c>
      <c r="P19" t="s">
        <v>228</v>
      </c>
      <c r="Q19">
        <v>1</v>
      </c>
      <c r="X19">
        <v>0.02</v>
      </c>
      <c r="Y19">
        <v>0</v>
      </c>
      <c r="Z19">
        <v>125.38</v>
      </c>
      <c r="AA19">
        <v>12.62</v>
      </c>
      <c r="AB19">
        <v>0</v>
      </c>
      <c r="AC19">
        <v>0</v>
      </c>
      <c r="AD19">
        <v>1</v>
      </c>
      <c r="AE19">
        <v>0</v>
      </c>
      <c r="AF19" t="s">
        <v>55</v>
      </c>
      <c r="AG19">
        <v>2.2000000000000002E-2</v>
      </c>
      <c r="AH19">
        <v>2</v>
      </c>
      <c r="AI19">
        <v>59915331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ROW(Source!A43)</f>
        <v>43</v>
      </c>
      <c r="B20">
        <v>59915359</v>
      </c>
      <c r="C20">
        <v>59915315</v>
      </c>
      <c r="D20">
        <v>59464577</v>
      </c>
      <c r="E20">
        <v>1</v>
      </c>
      <c r="F20">
        <v>1</v>
      </c>
      <c r="G20">
        <v>1077</v>
      </c>
      <c r="H20">
        <v>2</v>
      </c>
      <c r="I20" t="s">
        <v>239</v>
      </c>
      <c r="J20" t="s">
        <v>240</v>
      </c>
      <c r="K20" t="s">
        <v>241</v>
      </c>
      <c r="L20">
        <v>1368</v>
      </c>
      <c r="N20">
        <v>1011</v>
      </c>
      <c r="O20" t="s">
        <v>228</v>
      </c>
      <c r="P20" t="s">
        <v>228</v>
      </c>
      <c r="Q20">
        <v>1</v>
      </c>
      <c r="X20">
        <v>0.3</v>
      </c>
      <c r="Y20">
        <v>0</v>
      </c>
      <c r="Z20">
        <v>139.99</v>
      </c>
      <c r="AA20">
        <v>14.54</v>
      </c>
      <c r="AB20">
        <v>0</v>
      </c>
      <c r="AC20">
        <v>0</v>
      </c>
      <c r="AD20">
        <v>1</v>
      </c>
      <c r="AE20">
        <v>0</v>
      </c>
      <c r="AF20" t="s">
        <v>55</v>
      </c>
      <c r="AG20">
        <v>0.33</v>
      </c>
      <c r="AH20">
        <v>2</v>
      </c>
      <c r="AI20">
        <v>59915332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ROW(Source!A43)</f>
        <v>43</v>
      </c>
      <c r="B21">
        <v>59915360</v>
      </c>
      <c r="C21">
        <v>59915315</v>
      </c>
      <c r="D21">
        <v>59464718</v>
      </c>
      <c r="E21">
        <v>1</v>
      </c>
      <c r="F21">
        <v>1</v>
      </c>
      <c r="G21">
        <v>1077</v>
      </c>
      <c r="H21">
        <v>2</v>
      </c>
      <c r="I21" t="s">
        <v>242</v>
      </c>
      <c r="J21" t="s">
        <v>243</v>
      </c>
      <c r="K21" t="s">
        <v>244</v>
      </c>
      <c r="L21">
        <v>1368</v>
      </c>
      <c r="N21">
        <v>1011</v>
      </c>
      <c r="O21" t="s">
        <v>228</v>
      </c>
      <c r="P21" t="s">
        <v>228</v>
      </c>
      <c r="Q21">
        <v>1</v>
      </c>
      <c r="X21">
        <v>0.12</v>
      </c>
      <c r="Y21">
        <v>0</v>
      </c>
      <c r="Z21">
        <v>140.38</v>
      </c>
      <c r="AA21">
        <v>12.62</v>
      </c>
      <c r="AB21">
        <v>0</v>
      </c>
      <c r="AC21">
        <v>0</v>
      </c>
      <c r="AD21">
        <v>1</v>
      </c>
      <c r="AE21">
        <v>0</v>
      </c>
      <c r="AF21" t="s">
        <v>55</v>
      </c>
      <c r="AG21">
        <v>0.13200000000000001</v>
      </c>
      <c r="AH21">
        <v>2</v>
      </c>
      <c r="AI21">
        <v>59915333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ROW(Source!A43)</f>
        <v>43</v>
      </c>
      <c r="B22">
        <v>59915361</v>
      </c>
      <c r="C22">
        <v>59915315</v>
      </c>
      <c r="D22">
        <v>59464833</v>
      </c>
      <c r="E22">
        <v>1</v>
      </c>
      <c r="F22">
        <v>1</v>
      </c>
      <c r="G22">
        <v>1077</v>
      </c>
      <c r="H22">
        <v>2</v>
      </c>
      <c r="I22" t="s">
        <v>245</v>
      </c>
      <c r="J22" t="s">
        <v>246</v>
      </c>
      <c r="K22" t="s">
        <v>247</v>
      </c>
      <c r="L22">
        <v>1368</v>
      </c>
      <c r="N22">
        <v>1011</v>
      </c>
      <c r="O22" t="s">
        <v>228</v>
      </c>
      <c r="P22" t="s">
        <v>228</v>
      </c>
      <c r="Q22">
        <v>1</v>
      </c>
      <c r="X22">
        <v>0.88</v>
      </c>
      <c r="Y22">
        <v>0</v>
      </c>
      <c r="Z22">
        <v>80.14</v>
      </c>
      <c r="AA22">
        <v>16.93</v>
      </c>
      <c r="AB22">
        <v>0</v>
      </c>
      <c r="AC22">
        <v>0</v>
      </c>
      <c r="AD22">
        <v>1</v>
      </c>
      <c r="AE22">
        <v>0</v>
      </c>
      <c r="AF22" t="s">
        <v>55</v>
      </c>
      <c r="AG22">
        <v>0.96800000000000008</v>
      </c>
      <c r="AH22">
        <v>2</v>
      </c>
      <c r="AI22">
        <v>59915334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ROW(Source!A43)</f>
        <v>43</v>
      </c>
      <c r="B23">
        <v>59915362</v>
      </c>
      <c r="C23">
        <v>59915315</v>
      </c>
      <c r="D23">
        <v>59434622</v>
      </c>
      <c r="E23">
        <v>1</v>
      </c>
      <c r="F23">
        <v>1</v>
      </c>
      <c r="G23">
        <v>1077</v>
      </c>
      <c r="H23">
        <v>3</v>
      </c>
      <c r="I23" t="s">
        <v>248</v>
      </c>
      <c r="J23" t="s">
        <v>249</v>
      </c>
      <c r="K23" t="s">
        <v>250</v>
      </c>
      <c r="L23">
        <v>1348</v>
      </c>
      <c r="N23">
        <v>1009</v>
      </c>
      <c r="O23" t="s">
        <v>251</v>
      </c>
      <c r="P23" t="s">
        <v>251</v>
      </c>
      <c r="Q23">
        <v>1000</v>
      </c>
      <c r="X23">
        <v>1.505E-3</v>
      </c>
      <c r="Y23">
        <v>5778.3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1.505E-3</v>
      </c>
      <c r="AH23">
        <v>2</v>
      </c>
      <c r="AI23">
        <v>59915335</v>
      </c>
      <c r="AJ23">
        <v>22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ROW(Source!A43)</f>
        <v>43</v>
      </c>
      <c r="B24">
        <v>59915363</v>
      </c>
      <c r="C24">
        <v>59915315</v>
      </c>
      <c r="D24">
        <v>59433987</v>
      </c>
      <c r="E24">
        <v>1</v>
      </c>
      <c r="F24">
        <v>1</v>
      </c>
      <c r="G24">
        <v>1077</v>
      </c>
      <c r="H24">
        <v>3</v>
      </c>
      <c r="I24" t="s">
        <v>252</v>
      </c>
      <c r="J24" t="s">
        <v>253</v>
      </c>
      <c r="K24" t="s">
        <v>254</v>
      </c>
      <c r="L24">
        <v>1339</v>
      </c>
      <c r="N24">
        <v>1007</v>
      </c>
      <c r="O24" t="s">
        <v>255</v>
      </c>
      <c r="P24" t="s">
        <v>255</v>
      </c>
      <c r="Q24">
        <v>1</v>
      </c>
      <c r="X24">
        <v>1.9</v>
      </c>
      <c r="Y24">
        <v>7.07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1.9</v>
      </c>
      <c r="AH24">
        <v>2</v>
      </c>
      <c r="AI24">
        <v>59915336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ROW(Source!A43)</f>
        <v>43</v>
      </c>
      <c r="B25">
        <v>59915364</v>
      </c>
      <c r="C25">
        <v>59915315</v>
      </c>
      <c r="D25">
        <v>59436016</v>
      </c>
      <c r="E25">
        <v>1</v>
      </c>
      <c r="F25">
        <v>1</v>
      </c>
      <c r="G25">
        <v>1077</v>
      </c>
      <c r="H25">
        <v>3</v>
      </c>
      <c r="I25" t="s">
        <v>256</v>
      </c>
      <c r="J25" t="s">
        <v>257</v>
      </c>
      <c r="K25" t="s">
        <v>258</v>
      </c>
      <c r="L25">
        <v>1346</v>
      </c>
      <c r="N25">
        <v>1009</v>
      </c>
      <c r="O25" t="s">
        <v>61</v>
      </c>
      <c r="P25" t="s">
        <v>61</v>
      </c>
      <c r="Q25">
        <v>1</v>
      </c>
      <c r="X25">
        <v>4.3200000000000002E-2</v>
      </c>
      <c r="Y25">
        <v>7.48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4.3200000000000002E-2</v>
      </c>
      <c r="AH25">
        <v>2</v>
      </c>
      <c r="AI25">
        <v>59915337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ROW(Source!A43)</f>
        <v>43</v>
      </c>
      <c r="B26">
        <v>59915365</v>
      </c>
      <c r="C26">
        <v>59915315</v>
      </c>
      <c r="D26">
        <v>59399222</v>
      </c>
      <c r="E26">
        <v>1077</v>
      </c>
      <c r="F26">
        <v>1</v>
      </c>
      <c r="G26">
        <v>1077</v>
      </c>
      <c r="H26">
        <v>3</v>
      </c>
      <c r="I26" t="s">
        <v>259</v>
      </c>
      <c r="J26" t="s">
        <v>3</v>
      </c>
      <c r="K26" t="s">
        <v>260</v>
      </c>
      <c r="L26">
        <v>1348</v>
      </c>
      <c r="N26">
        <v>1009</v>
      </c>
      <c r="O26" t="s">
        <v>251</v>
      </c>
      <c r="P26" t="s">
        <v>251</v>
      </c>
      <c r="Q26">
        <v>1000</v>
      </c>
      <c r="X26">
        <v>0.1168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0.1168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ROW(Source!A43)</f>
        <v>43</v>
      </c>
      <c r="B27">
        <v>59915366</v>
      </c>
      <c r="C27">
        <v>59915315</v>
      </c>
      <c r="D27">
        <v>59399472</v>
      </c>
      <c r="E27">
        <v>1077</v>
      </c>
      <c r="F27">
        <v>1</v>
      </c>
      <c r="G27">
        <v>1077</v>
      </c>
      <c r="H27">
        <v>3</v>
      </c>
      <c r="I27" t="s">
        <v>261</v>
      </c>
      <c r="J27" t="s">
        <v>3</v>
      </c>
      <c r="K27" t="s">
        <v>262</v>
      </c>
      <c r="L27">
        <v>1346</v>
      </c>
      <c r="N27">
        <v>1009</v>
      </c>
      <c r="O27" t="s">
        <v>61</v>
      </c>
      <c r="P27" t="s">
        <v>61</v>
      </c>
      <c r="Q27">
        <v>1</v>
      </c>
      <c r="X27">
        <v>5.7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</v>
      </c>
      <c r="AG27">
        <v>5.7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ROW(Source!A43)</f>
        <v>43</v>
      </c>
      <c r="B28">
        <v>59915367</v>
      </c>
      <c r="C28">
        <v>59915315</v>
      </c>
      <c r="D28">
        <v>59401462</v>
      </c>
      <c r="E28">
        <v>1077</v>
      </c>
      <c r="F28">
        <v>1</v>
      </c>
      <c r="G28">
        <v>1077</v>
      </c>
      <c r="H28">
        <v>3</v>
      </c>
      <c r="I28" t="s">
        <v>263</v>
      </c>
      <c r="J28" t="s">
        <v>3</v>
      </c>
      <c r="K28" t="s">
        <v>264</v>
      </c>
      <c r="L28">
        <v>1301</v>
      </c>
      <c r="N28">
        <v>1003</v>
      </c>
      <c r="O28" t="s">
        <v>70</v>
      </c>
      <c r="P28" t="s">
        <v>70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ROW(Source!A53)</f>
        <v>53</v>
      </c>
      <c r="B29">
        <v>59918532</v>
      </c>
      <c r="C29">
        <v>59918518</v>
      </c>
      <c r="D29">
        <v>59387811</v>
      </c>
      <c r="E29">
        <v>1077</v>
      </c>
      <c r="F29">
        <v>1</v>
      </c>
      <c r="G29">
        <v>1077</v>
      </c>
      <c r="H29">
        <v>1</v>
      </c>
      <c r="I29" t="s">
        <v>222</v>
      </c>
      <c r="J29" t="s">
        <v>3</v>
      </c>
      <c r="K29" t="s">
        <v>223</v>
      </c>
      <c r="L29">
        <v>1191</v>
      </c>
      <c r="N29">
        <v>1013</v>
      </c>
      <c r="O29" t="s">
        <v>224</v>
      </c>
      <c r="P29" t="s">
        <v>224</v>
      </c>
      <c r="Q29">
        <v>1</v>
      </c>
      <c r="X29">
        <v>2.08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55</v>
      </c>
      <c r="AG29">
        <v>2.2880000000000003</v>
      </c>
      <c r="AH29">
        <v>2</v>
      </c>
      <c r="AI29">
        <v>59918519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ROW(Source!A53)</f>
        <v>53</v>
      </c>
      <c r="B30">
        <v>59918533</v>
      </c>
      <c r="C30">
        <v>59918518</v>
      </c>
      <c r="D30">
        <v>59464974</v>
      </c>
      <c r="E30">
        <v>1</v>
      </c>
      <c r="F30">
        <v>1</v>
      </c>
      <c r="G30">
        <v>1077</v>
      </c>
      <c r="H30">
        <v>2</v>
      </c>
      <c r="I30" t="s">
        <v>225</v>
      </c>
      <c r="J30" t="s">
        <v>226</v>
      </c>
      <c r="K30" t="s">
        <v>227</v>
      </c>
      <c r="L30">
        <v>1368</v>
      </c>
      <c r="N30">
        <v>1011</v>
      </c>
      <c r="O30" t="s">
        <v>228</v>
      </c>
      <c r="P30" t="s">
        <v>228</v>
      </c>
      <c r="Q30">
        <v>1</v>
      </c>
      <c r="X30">
        <v>0.12</v>
      </c>
      <c r="Y30">
        <v>0</v>
      </c>
      <c r="Z30">
        <v>12.98</v>
      </c>
      <c r="AA30">
        <v>3.37</v>
      </c>
      <c r="AB30">
        <v>0</v>
      </c>
      <c r="AC30">
        <v>0</v>
      </c>
      <c r="AD30">
        <v>1</v>
      </c>
      <c r="AE30">
        <v>0</v>
      </c>
      <c r="AF30" t="s">
        <v>55</v>
      </c>
      <c r="AG30">
        <v>0.13200000000000001</v>
      </c>
      <c r="AH30">
        <v>2</v>
      </c>
      <c r="AI30">
        <v>59918520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ROW(Source!A53)</f>
        <v>53</v>
      </c>
      <c r="B31">
        <v>59918534</v>
      </c>
      <c r="C31">
        <v>59918518</v>
      </c>
      <c r="D31">
        <v>59465278</v>
      </c>
      <c r="E31">
        <v>1</v>
      </c>
      <c r="F31">
        <v>1</v>
      </c>
      <c r="G31">
        <v>1077</v>
      </c>
      <c r="H31">
        <v>2</v>
      </c>
      <c r="I31" t="s">
        <v>230</v>
      </c>
      <c r="J31" t="s">
        <v>231</v>
      </c>
      <c r="K31" t="s">
        <v>232</v>
      </c>
      <c r="L31">
        <v>1368</v>
      </c>
      <c r="N31">
        <v>1011</v>
      </c>
      <c r="O31" t="s">
        <v>228</v>
      </c>
      <c r="P31" t="s">
        <v>228</v>
      </c>
      <c r="Q31">
        <v>1</v>
      </c>
      <c r="X31">
        <v>0.88</v>
      </c>
      <c r="Y31">
        <v>0</v>
      </c>
      <c r="Z31">
        <v>1972.35</v>
      </c>
      <c r="AA31">
        <v>38.94</v>
      </c>
      <c r="AB31">
        <v>0</v>
      </c>
      <c r="AC31">
        <v>0</v>
      </c>
      <c r="AD31">
        <v>1</v>
      </c>
      <c r="AE31">
        <v>0</v>
      </c>
      <c r="AF31" t="s">
        <v>55</v>
      </c>
      <c r="AG31">
        <v>0.96800000000000008</v>
      </c>
      <c r="AH31">
        <v>2</v>
      </c>
      <c r="AI31">
        <v>59918521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ROW(Source!A53)</f>
        <v>53</v>
      </c>
      <c r="B32">
        <v>59918535</v>
      </c>
      <c r="C32">
        <v>59918518</v>
      </c>
      <c r="D32">
        <v>59465175</v>
      </c>
      <c r="E32">
        <v>1</v>
      </c>
      <c r="F32">
        <v>1</v>
      </c>
      <c r="G32">
        <v>1077</v>
      </c>
      <c r="H32">
        <v>2</v>
      </c>
      <c r="I32" t="s">
        <v>233</v>
      </c>
      <c r="J32" t="s">
        <v>234</v>
      </c>
      <c r="K32" t="s">
        <v>235</v>
      </c>
      <c r="L32">
        <v>1368</v>
      </c>
      <c r="N32">
        <v>1011</v>
      </c>
      <c r="O32" t="s">
        <v>228</v>
      </c>
      <c r="P32" t="s">
        <v>228</v>
      </c>
      <c r="Q32">
        <v>1</v>
      </c>
      <c r="X32">
        <v>0.11</v>
      </c>
      <c r="Y32">
        <v>0</v>
      </c>
      <c r="Z32">
        <v>181.58</v>
      </c>
      <c r="AA32">
        <v>14.54</v>
      </c>
      <c r="AB32">
        <v>0</v>
      </c>
      <c r="AC32">
        <v>0</v>
      </c>
      <c r="AD32">
        <v>1</v>
      </c>
      <c r="AE32">
        <v>0</v>
      </c>
      <c r="AF32" t="s">
        <v>55</v>
      </c>
      <c r="AG32">
        <v>0.12100000000000001</v>
      </c>
      <c r="AH32">
        <v>2</v>
      </c>
      <c r="AI32">
        <v>59918522</v>
      </c>
      <c r="AJ32">
        <v>30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ROW(Source!A53)</f>
        <v>53</v>
      </c>
      <c r="B33">
        <v>59918536</v>
      </c>
      <c r="C33">
        <v>59918518</v>
      </c>
      <c r="D33">
        <v>59465327</v>
      </c>
      <c r="E33">
        <v>1</v>
      </c>
      <c r="F33">
        <v>1</v>
      </c>
      <c r="G33">
        <v>1077</v>
      </c>
      <c r="H33">
        <v>2</v>
      </c>
      <c r="I33" t="s">
        <v>236</v>
      </c>
      <c r="J33" t="s">
        <v>237</v>
      </c>
      <c r="K33" t="s">
        <v>238</v>
      </c>
      <c r="L33">
        <v>1368</v>
      </c>
      <c r="N33">
        <v>1011</v>
      </c>
      <c r="O33" t="s">
        <v>228</v>
      </c>
      <c r="P33" t="s">
        <v>228</v>
      </c>
      <c r="Q33">
        <v>1</v>
      </c>
      <c r="X33">
        <v>0.02</v>
      </c>
      <c r="Y33">
        <v>0</v>
      </c>
      <c r="Z33">
        <v>125.38</v>
      </c>
      <c r="AA33">
        <v>12.62</v>
      </c>
      <c r="AB33">
        <v>0</v>
      </c>
      <c r="AC33">
        <v>0</v>
      </c>
      <c r="AD33">
        <v>1</v>
      </c>
      <c r="AE33">
        <v>0</v>
      </c>
      <c r="AF33" t="s">
        <v>55</v>
      </c>
      <c r="AG33">
        <v>2.2000000000000002E-2</v>
      </c>
      <c r="AH33">
        <v>2</v>
      </c>
      <c r="AI33">
        <v>59918523</v>
      </c>
      <c r="AJ33">
        <v>31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ROW(Source!A53)</f>
        <v>53</v>
      </c>
      <c r="B34">
        <v>59918537</v>
      </c>
      <c r="C34">
        <v>59918518</v>
      </c>
      <c r="D34">
        <v>59464577</v>
      </c>
      <c r="E34">
        <v>1</v>
      </c>
      <c r="F34">
        <v>1</v>
      </c>
      <c r="G34">
        <v>1077</v>
      </c>
      <c r="H34">
        <v>2</v>
      </c>
      <c r="I34" t="s">
        <v>239</v>
      </c>
      <c r="J34" t="s">
        <v>240</v>
      </c>
      <c r="K34" t="s">
        <v>241</v>
      </c>
      <c r="L34">
        <v>1368</v>
      </c>
      <c r="N34">
        <v>1011</v>
      </c>
      <c r="O34" t="s">
        <v>228</v>
      </c>
      <c r="P34" t="s">
        <v>228</v>
      </c>
      <c r="Q34">
        <v>1</v>
      </c>
      <c r="X34">
        <v>0.3</v>
      </c>
      <c r="Y34">
        <v>0</v>
      </c>
      <c r="Z34">
        <v>139.99</v>
      </c>
      <c r="AA34">
        <v>14.54</v>
      </c>
      <c r="AB34">
        <v>0</v>
      </c>
      <c r="AC34">
        <v>0</v>
      </c>
      <c r="AD34">
        <v>1</v>
      </c>
      <c r="AE34">
        <v>0</v>
      </c>
      <c r="AF34" t="s">
        <v>55</v>
      </c>
      <c r="AG34">
        <v>0.33</v>
      </c>
      <c r="AH34">
        <v>2</v>
      </c>
      <c r="AI34">
        <v>59918524</v>
      </c>
      <c r="AJ34">
        <v>32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ROW(Source!A53)</f>
        <v>53</v>
      </c>
      <c r="B35">
        <v>59918538</v>
      </c>
      <c r="C35">
        <v>59918518</v>
      </c>
      <c r="D35">
        <v>59464718</v>
      </c>
      <c r="E35">
        <v>1</v>
      </c>
      <c r="F35">
        <v>1</v>
      </c>
      <c r="G35">
        <v>1077</v>
      </c>
      <c r="H35">
        <v>2</v>
      </c>
      <c r="I35" t="s">
        <v>242</v>
      </c>
      <c r="J35" t="s">
        <v>243</v>
      </c>
      <c r="K35" t="s">
        <v>244</v>
      </c>
      <c r="L35">
        <v>1368</v>
      </c>
      <c r="N35">
        <v>1011</v>
      </c>
      <c r="O35" t="s">
        <v>228</v>
      </c>
      <c r="P35" t="s">
        <v>228</v>
      </c>
      <c r="Q35">
        <v>1</v>
      </c>
      <c r="X35">
        <v>0.12</v>
      </c>
      <c r="Y35">
        <v>0</v>
      </c>
      <c r="Z35">
        <v>140.38</v>
      </c>
      <c r="AA35">
        <v>12.62</v>
      </c>
      <c r="AB35">
        <v>0</v>
      </c>
      <c r="AC35">
        <v>0</v>
      </c>
      <c r="AD35">
        <v>1</v>
      </c>
      <c r="AE35">
        <v>0</v>
      </c>
      <c r="AF35" t="s">
        <v>55</v>
      </c>
      <c r="AG35">
        <v>0.13200000000000001</v>
      </c>
      <c r="AH35">
        <v>2</v>
      </c>
      <c r="AI35">
        <v>59918525</v>
      </c>
      <c r="AJ35">
        <v>33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ROW(Source!A53)</f>
        <v>53</v>
      </c>
      <c r="B36">
        <v>59918539</v>
      </c>
      <c r="C36">
        <v>59918518</v>
      </c>
      <c r="D36">
        <v>59464833</v>
      </c>
      <c r="E36">
        <v>1</v>
      </c>
      <c r="F36">
        <v>1</v>
      </c>
      <c r="G36">
        <v>1077</v>
      </c>
      <c r="H36">
        <v>2</v>
      </c>
      <c r="I36" t="s">
        <v>245</v>
      </c>
      <c r="J36" t="s">
        <v>246</v>
      </c>
      <c r="K36" t="s">
        <v>247</v>
      </c>
      <c r="L36">
        <v>1368</v>
      </c>
      <c r="N36">
        <v>1011</v>
      </c>
      <c r="O36" t="s">
        <v>228</v>
      </c>
      <c r="P36" t="s">
        <v>228</v>
      </c>
      <c r="Q36">
        <v>1</v>
      </c>
      <c r="X36">
        <v>0.88</v>
      </c>
      <c r="Y36">
        <v>0</v>
      </c>
      <c r="Z36">
        <v>80.14</v>
      </c>
      <c r="AA36">
        <v>16.93</v>
      </c>
      <c r="AB36">
        <v>0</v>
      </c>
      <c r="AC36">
        <v>0</v>
      </c>
      <c r="AD36">
        <v>1</v>
      </c>
      <c r="AE36">
        <v>0</v>
      </c>
      <c r="AF36" t="s">
        <v>55</v>
      </c>
      <c r="AG36">
        <v>0.96800000000000008</v>
      </c>
      <c r="AH36">
        <v>2</v>
      </c>
      <c r="AI36">
        <v>59918526</v>
      </c>
      <c r="AJ36">
        <v>34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ROW(Source!A53)</f>
        <v>53</v>
      </c>
      <c r="B37">
        <v>59918540</v>
      </c>
      <c r="C37">
        <v>59918518</v>
      </c>
      <c r="D37">
        <v>59434622</v>
      </c>
      <c r="E37">
        <v>1</v>
      </c>
      <c r="F37">
        <v>1</v>
      </c>
      <c r="G37">
        <v>1077</v>
      </c>
      <c r="H37">
        <v>3</v>
      </c>
      <c r="I37" t="s">
        <v>248</v>
      </c>
      <c r="J37" t="s">
        <v>249</v>
      </c>
      <c r="K37" t="s">
        <v>250</v>
      </c>
      <c r="L37">
        <v>1348</v>
      </c>
      <c r="N37">
        <v>1009</v>
      </c>
      <c r="O37" t="s">
        <v>251</v>
      </c>
      <c r="P37" t="s">
        <v>251</v>
      </c>
      <c r="Q37">
        <v>1000</v>
      </c>
      <c r="X37">
        <v>1.505E-3</v>
      </c>
      <c r="Y37">
        <v>5778.3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1.505E-3</v>
      </c>
      <c r="AH37">
        <v>2</v>
      </c>
      <c r="AI37">
        <v>59918527</v>
      </c>
      <c r="AJ37">
        <v>35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ROW(Source!A53)</f>
        <v>53</v>
      </c>
      <c r="B38">
        <v>59918541</v>
      </c>
      <c r="C38">
        <v>59918518</v>
      </c>
      <c r="D38">
        <v>59433987</v>
      </c>
      <c r="E38">
        <v>1</v>
      </c>
      <c r="F38">
        <v>1</v>
      </c>
      <c r="G38">
        <v>1077</v>
      </c>
      <c r="H38">
        <v>3</v>
      </c>
      <c r="I38" t="s">
        <v>252</v>
      </c>
      <c r="J38" t="s">
        <v>253</v>
      </c>
      <c r="K38" t="s">
        <v>254</v>
      </c>
      <c r="L38">
        <v>1339</v>
      </c>
      <c r="N38">
        <v>1007</v>
      </c>
      <c r="O38" t="s">
        <v>255</v>
      </c>
      <c r="P38" t="s">
        <v>255</v>
      </c>
      <c r="Q38">
        <v>1</v>
      </c>
      <c r="X38">
        <v>1.9</v>
      </c>
      <c r="Y38">
        <v>7.07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1.9</v>
      </c>
      <c r="AH38">
        <v>2</v>
      </c>
      <c r="AI38">
        <v>59918528</v>
      </c>
      <c r="AJ38">
        <v>36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ROW(Source!A53)</f>
        <v>53</v>
      </c>
      <c r="B39">
        <v>59918542</v>
      </c>
      <c r="C39">
        <v>59918518</v>
      </c>
      <c r="D39">
        <v>59436016</v>
      </c>
      <c r="E39">
        <v>1</v>
      </c>
      <c r="F39">
        <v>1</v>
      </c>
      <c r="G39">
        <v>1077</v>
      </c>
      <c r="H39">
        <v>3</v>
      </c>
      <c r="I39" t="s">
        <v>256</v>
      </c>
      <c r="J39" t="s">
        <v>257</v>
      </c>
      <c r="K39" t="s">
        <v>258</v>
      </c>
      <c r="L39">
        <v>1346</v>
      </c>
      <c r="N39">
        <v>1009</v>
      </c>
      <c r="O39" t="s">
        <v>61</v>
      </c>
      <c r="P39" t="s">
        <v>61</v>
      </c>
      <c r="Q39">
        <v>1</v>
      </c>
      <c r="X39">
        <v>4.3200000000000002E-2</v>
      </c>
      <c r="Y39">
        <v>7.48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4.3200000000000002E-2</v>
      </c>
      <c r="AH39">
        <v>2</v>
      </c>
      <c r="AI39">
        <v>59918531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ROW(Source!A53)</f>
        <v>53</v>
      </c>
      <c r="B40">
        <v>59918543</v>
      </c>
      <c r="C40">
        <v>59918518</v>
      </c>
      <c r="D40">
        <v>59399222</v>
      </c>
      <c r="E40">
        <v>1077</v>
      </c>
      <c r="F40">
        <v>1</v>
      </c>
      <c r="G40">
        <v>1077</v>
      </c>
      <c r="H40">
        <v>3</v>
      </c>
      <c r="I40" t="s">
        <v>259</v>
      </c>
      <c r="J40" t="s">
        <v>3</v>
      </c>
      <c r="K40" t="s">
        <v>260</v>
      </c>
      <c r="L40">
        <v>1348</v>
      </c>
      <c r="N40">
        <v>1009</v>
      </c>
      <c r="O40" t="s">
        <v>251</v>
      </c>
      <c r="P40" t="s">
        <v>251</v>
      </c>
      <c r="Q40">
        <v>1000</v>
      </c>
      <c r="X40">
        <v>0.1168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0.1168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ROW(Source!A53)</f>
        <v>53</v>
      </c>
      <c r="B41">
        <v>59918544</v>
      </c>
      <c r="C41">
        <v>59918518</v>
      </c>
      <c r="D41">
        <v>59399472</v>
      </c>
      <c r="E41">
        <v>1077</v>
      </c>
      <c r="F41">
        <v>1</v>
      </c>
      <c r="G41">
        <v>1077</v>
      </c>
      <c r="H41">
        <v>3</v>
      </c>
      <c r="I41" t="s">
        <v>261</v>
      </c>
      <c r="J41" t="s">
        <v>3</v>
      </c>
      <c r="K41" t="s">
        <v>262</v>
      </c>
      <c r="L41">
        <v>1346</v>
      </c>
      <c r="N41">
        <v>1009</v>
      </c>
      <c r="O41" t="s">
        <v>61</v>
      </c>
      <c r="P41" t="s">
        <v>61</v>
      </c>
      <c r="Q41">
        <v>1</v>
      </c>
      <c r="X41">
        <v>5.7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3</v>
      </c>
      <c r="AG41">
        <v>5.7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ROW(Source!A53)</f>
        <v>53</v>
      </c>
      <c r="B42">
        <v>59918545</v>
      </c>
      <c r="C42">
        <v>59918518</v>
      </c>
      <c r="D42">
        <v>59401462</v>
      </c>
      <c r="E42">
        <v>1077</v>
      </c>
      <c r="F42">
        <v>1</v>
      </c>
      <c r="G42">
        <v>1077</v>
      </c>
      <c r="H42">
        <v>3</v>
      </c>
      <c r="I42" t="s">
        <v>263</v>
      </c>
      <c r="J42" t="s">
        <v>3</v>
      </c>
      <c r="K42" t="s">
        <v>264</v>
      </c>
      <c r="L42">
        <v>1301</v>
      </c>
      <c r="N42">
        <v>1003</v>
      </c>
      <c r="O42" t="s">
        <v>70</v>
      </c>
      <c r="P42" t="s">
        <v>70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3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ROW(Source!A63)</f>
        <v>63</v>
      </c>
      <c r="B43">
        <v>59918571</v>
      </c>
      <c r="C43">
        <v>59918557</v>
      </c>
      <c r="D43">
        <v>59387811</v>
      </c>
      <c r="E43">
        <v>1077</v>
      </c>
      <c r="F43">
        <v>1</v>
      </c>
      <c r="G43">
        <v>1077</v>
      </c>
      <c r="H43">
        <v>1</v>
      </c>
      <c r="I43" t="s">
        <v>222</v>
      </c>
      <c r="J43" t="s">
        <v>3</v>
      </c>
      <c r="K43" t="s">
        <v>223</v>
      </c>
      <c r="L43">
        <v>1191</v>
      </c>
      <c r="N43">
        <v>1013</v>
      </c>
      <c r="O43" t="s">
        <v>224</v>
      </c>
      <c r="P43" t="s">
        <v>224</v>
      </c>
      <c r="Q43">
        <v>1</v>
      </c>
      <c r="X43">
        <v>2.08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55</v>
      </c>
      <c r="AG43">
        <v>2.2880000000000003</v>
      </c>
      <c r="AH43">
        <v>2</v>
      </c>
      <c r="AI43">
        <v>59918558</v>
      </c>
      <c r="AJ43">
        <v>40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ROW(Source!A63)</f>
        <v>63</v>
      </c>
      <c r="B44">
        <v>59918572</v>
      </c>
      <c r="C44">
        <v>59918557</v>
      </c>
      <c r="D44">
        <v>59464974</v>
      </c>
      <c r="E44">
        <v>1</v>
      </c>
      <c r="F44">
        <v>1</v>
      </c>
      <c r="G44">
        <v>1077</v>
      </c>
      <c r="H44">
        <v>2</v>
      </c>
      <c r="I44" t="s">
        <v>225</v>
      </c>
      <c r="J44" t="s">
        <v>226</v>
      </c>
      <c r="K44" t="s">
        <v>227</v>
      </c>
      <c r="L44">
        <v>1368</v>
      </c>
      <c r="N44">
        <v>1011</v>
      </c>
      <c r="O44" t="s">
        <v>228</v>
      </c>
      <c r="P44" t="s">
        <v>228</v>
      </c>
      <c r="Q44">
        <v>1</v>
      </c>
      <c r="X44">
        <v>0.12</v>
      </c>
      <c r="Y44">
        <v>0</v>
      </c>
      <c r="Z44">
        <v>12.98</v>
      </c>
      <c r="AA44">
        <v>3.37</v>
      </c>
      <c r="AB44">
        <v>0</v>
      </c>
      <c r="AC44">
        <v>0</v>
      </c>
      <c r="AD44">
        <v>1</v>
      </c>
      <c r="AE44">
        <v>0</v>
      </c>
      <c r="AF44" t="s">
        <v>55</v>
      </c>
      <c r="AG44">
        <v>0.13200000000000001</v>
      </c>
      <c r="AH44">
        <v>2</v>
      </c>
      <c r="AI44">
        <v>59918559</v>
      </c>
      <c r="AJ44">
        <v>41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ROW(Source!A63)</f>
        <v>63</v>
      </c>
      <c r="B45">
        <v>59918573</v>
      </c>
      <c r="C45">
        <v>59918557</v>
      </c>
      <c r="D45">
        <v>59465278</v>
      </c>
      <c r="E45">
        <v>1</v>
      </c>
      <c r="F45">
        <v>1</v>
      </c>
      <c r="G45">
        <v>1077</v>
      </c>
      <c r="H45">
        <v>2</v>
      </c>
      <c r="I45" t="s">
        <v>230</v>
      </c>
      <c r="J45" t="s">
        <v>231</v>
      </c>
      <c r="K45" t="s">
        <v>232</v>
      </c>
      <c r="L45">
        <v>1368</v>
      </c>
      <c r="N45">
        <v>1011</v>
      </c>
      <c r="O45" t="s">
        <v>228</v>
      </c>
      <c r="P45" t="s">
        <v>228</v>
      </c>
      <c r="Q45">
        <v>1</v>
      </c>
      <c r="X45">
        <v>0.88</v>
      </c>
      <c r="Y45">
        <v>0</v>
      </c>
      <c r="Z45">
        <v>1972.35</v>
      </c>
      <c r="AA45">
        <v>38.94</v>
      </c>
      <c r="AB45">
        <v>0</v>
      </c>
      <c r="AC45">
        <v>0</v>
      </c>
      <c r="AD45">
        <v>1</v>
      </c>
      <c r="AE45">
        <v>0</v>
      </c>
      <c r="AF45" t="s">
        <v>55</v>
      </c>
      <c r="AG45">
        <v>0.96800000000000008</v>
      </c>
      <c r="AH45">
        <v>2</v>
      </c>
      <c r="AI45">
        <v>59918560</v>
      </c>
      <c r="AJ45">
        <v>42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ROW(Source!A63)</f>
        <v>63</v>
      </c>
      <c r="B46">
        <v>59918574</v>
      </c>
      <c r="C46">
        <v>59918557</v>
      </c>
      <c r="D46">
        <v>59465175</v>
      </c>
      <c r="E46">
        <v>1</v>
      </c>
      <c r="F46">
        <v>1</v>
      </c>
      <c r="G46">
        <v>1077</v>
      </c>
      <c r="H46">
        <v>2</v>
      </c>
      <c r="I46" t="s">
        <v>233</v>
      </c>
      <c r="J46" t="s">
        <v>234</v>
      </c>
      <c r="K46" t="s">
        <v>235</v>
      </c>
      <c r="L46">
        <v>1368</v>
      </c>
      <c r="N46">
        <v>1011</v>
      </c>
      <c r="O46" t="s">
        <v>228</v>
      </c>
      <c r="P46" t="s">
        <v>228</v>
      </c>
      <c r="Q46">
        <v>1</v>
      </c>
      <c r="X46">
        <v>0.11</v>
      </c>
      <c r="Y46">
        <v>0</v>
      </c>
      <c r="Z46">
        <v>181.58</v>
      </c>
      <c r="AA46">
        <v>14.54</v>
      </c>
      <c r="AB46">
        <v>0</v>
      </c>
      <c r="AC46">
        <v>0</v>
      </c>
      <c r="AD46">
        <v>1</v>
      </c>
      <c r="AE46">
        <v>0</v>
      </c>
      <c r="AF46" t="s">
        <v>55</v>
      </c>
      <c r="AG46">
        <v>0.12100000000000001</v>
      </c>
      <c r="AH46">
        <v>2</v>
      </c>
      <c r="AI46">
        <v>59918561</v>
      </c>
      <c r="AJ46">
        <v>43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ROW(Source!A63)</f>
        <v>63</v>
      </c>
      <c r="B47">
        <v>59918575</v>
      </c>
      <c r="C47">
        <v>59918557</v>
      </c>
      <c r="D47">
        <v>59465327</v>
      </c>
      <c r="E47">
        <v>1</v>
      </c>
      <c r="F47">
        <v>1</v>
      </c>
      <c r="G47">
        <v>1077</v>
      </c>
      <c r="H47">
        <v>2</v>
      </c>
      <c r="I47" t="s">
        <v>236</v>
      </c>
      <c r="J47" t="s">
        <v>237</v>
      </c>
      <c r="K47" t="s">
        <v>238</v>
      </c>
      <c r="L47">
        <v>1368</v>
      </c>
      <c r="N47">
        <v>1011</v>
      </c>
      <c r="O47" t="s">
        <v>228</v>
      </c>
      <c r="P47" t="s">
        <v>228</v>
      </c>
      <c r="Q47">
        <v>1</v>
      </c>
      <c r="X47">
        <v>0.02</v>
      </c>
      <c r="Y47">
        <v>0</v>
      </c>
      <c r="Z47">
        <v>125.38</v>
      </c>
      <c r="AA47">
        <v>12.62</v>
      </c>
      <c r="AB47">
        <v>0</v>
      </c>
      <c r="AC47">
        <v>0</v>
      </c>
      <c r="AD47">
        <v>1</v>
      </c>
      <c r="AE47">
        <v>0</v>
      </c>
      <c r="AF47" t="s">
        <v>55</v>
      </c>
      <c r="AG47">
        <v>2.2000000000000002E-2</v>
      </c>
      <c r="AH47">
        <v>2</v>
      </c>
      <c r="AI47">
        <v>59918562</v>
      </c>
      <c r="AJ47">
        <v>44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ROW(Source!A63)</f>
        <v>63</v>
      </c>
      <c r="B48">
        <v>59918576</v>
      </c>
      <c r="C48">
        <v>59918557</v>
      </c>
      <c r="D48">
        <v>59464577</v>
      </c>
      <c r="E48">
        <v>1</v>
      </c>
      <c r="F48">
        <v>1</v>
      </c>
      <c r="G48">
        <v>1077</v>
      </c>
      <c r="H48">
        <v>2</v>
      </c>
      <c r="I48" t="s">
        <v>239</v>
      </c>
      <c r="J48" t="s">
        <v>240</v>
      </c>
      <c r="K48" t="s">
        <v>241</v>
      </c>
      <c r="L48">
        <v>1368</v>
      </c>
      <c r="N48">
        <v>1011</v>
      </c>
      <c r="O48" t="s">
        <v>228</v>
      </c>
      <c r="P48" t="s">
        <v>228</v>
      </c>
      <c r="Q48">
        <v>1</v>
      </c>
      <c r="X48">
        <v>0.3</v>
      </c>
      <c r="Y48">
        <v>0</v>
      </c>
      <c r="Z48">
        <v>139.99</v>
      </c>
      <c r="AA48">
        <v>14.54</v>
      </c>
      <c r="AB48">
        <v>0</v>
      </c>
      <c r="AC48">
        <v>0</v>
      </c>
      <c r="AD48">
        <v>1</v>
      </c>
      <c r="AE48">
        <v>0</v>
      </c>
      <c r="AF48" t="s">
        <v>55</v>
      </c>
      <c r="AG48">
        <v>0.33</v>
      </c>
      <c r="AH48">
        <v>2</v>
      </c>
      <c r="AI48">
        <v>59918563</v>
      </c>
      <c r="AJ48">
        <v>45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ROW(Source!A63)</f>
        <v>63</v>
      </c>
      <c r="B49">
        <v>59918577</v>
      </c>
      <c r="C49">
        <v>59918557</v>
      </c>
      <c r="D49">
        <v>59464718</v>
      </c>
      <c r="E49">
        <v>1</v>
      </c>
      <c r="F49">
        <v>1</v>
      </c>
      <c r="G49">
        <v>1077</v>
      </c>
      <c r="H49">
        <v>2</v>
      </c>
      <c r="I49" t="s">
        <v>242</v>
      </c>
      <c r="J49" t="s">
        <v>243</v>
      </c>
      <c r="K49" t="s">
        <v>244</v>
      </c>
      <c r="L49">
        <v>1368</v>
      </c>
      <c r="N49">
        <v>1011</v>
      </c>
      <c r="O49" t="s">
        <v>228</v>
      </c>
      <c r="P49" t="s">
        <v>228</v>
      </c>
      <c r="Q49">
        <v>1</v>
      </c>
      <c r="X49">
        <v>0.12</v>
      </c>
      <c r="Y49">
        <v>0</v>
      </c>
      <c r="Z49">
        <v>140.38</v>
      </c>
      <c r="AA49">
        <v>12.62</v>
      </c>
      <c r="AB49">
        <v>0</v>
      </c>
      <c r="AC49">
        <v>0</v>
      </c>
      <c r="AD49">
        <v>1</v>
      </c>
      <c r="AE49">
        <v>0</v>
      </c>
      <c r="AF49" t="s">
        <v>55</v>
      </c>
      <c r="AG49">
        <v>0.13200000000000001</v>
      </c>
      <c r="AH49">
        <v>2</v>
      </c>
      <c r="AI49">
        <v>59918564</v>
      </c>
      <c r="AJ49">
        <v>46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ROW(Source!A63)</f>
        <v>63</v>
      </c>
      <c r="B50">
        <v>59918578</v>
      </c>
      <c r="C50">
        <v>59918557</v>
      </c>
      <c r="D50">
        <v>59464833</v>
      </c>
      <c r="E50">
        <v>1</v>
      </c>
      <c r="F50">
        <v>1</v>
      </c>
      <c r="G50">
        <v>1077</v>
      </c>
      <c r="H50">
        <v>2</v>
      </c>
      <c r="I50" t="s">
        <v>245</v>
      </c>
      <c r="J50" t="s">
        <v>246</v>
      </c>
      <c r="K50" t="s">
        <v>247</v>
      </c>
      <c r="L50">
        <v>1368</v>
      </c>
      <c r="N50">
        <v>1011</v>
      </c>
      <c r="O50" t="s">
        <v>228</v>
      </c>
      <c r="P50" t="s">
        <v>228</v>
      </c>
      <c r="Q50">
        <v>1</v>
      </c>
      <c r="X50">
        <v>0.88</v>
      </c>
      <c r="Y50">
        <v>0</v>
      </c>
      <c r="Z50">
        <v>80.14</v>
      </c>
      <c r="AA50">
        <v>16.93</v>
      </c>
      <c r="AB50">
        <v>0</v>
      </c>
      <c r="AC50">
        <v>0</v>
      </c>
      <c r="AD50">
        <v>1</v>
      </c>
      <c r="AE50">
        <v>0</v>
      </c>
      <c r="AF50" t="s">
        <v>55</v>
      </c>
      <c r="AG50">
        <v>0.96800000000000008</v>
      </c>
      <c r="AH50">
        <v>2</v>
      </c>
      <c r="AI50">
        <v>59918565</v>
      </c>
      <c r="AJ50">
        <v>47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ROW(Source!A63)</f>
        <v>63</v>
      </c>
      <c r="B51">
        <v>59918579</v>
      </c>
      <c r="C51">
        <v>59918557</v>
      </c>
      <c r="D51">
        <v>59434622</v>
      </c>
      <c r="E51">
        <v>1</v>
      </c>
      <c r="F51">
        <v>1</v>
      </c>
      <c r="G51">
        <v>1077</v>
      </c>
      <c r="H51">
        <v>3</v>
      </c>
      <c r="I51" t="s">
        <v>248</v>
      </c>
      <c r="J51" t="s">
        <v>249</v>
      </c>
      <c r="K51" t="s">
        <v>250</v>
      </c>
      <c r="L51">
        <v>1348</v>
      </c>
      <c r="N51">
        <v>1009</v>
      </c>
      <c r="O51" t="s">
        <v>251</v>
      </c>
      <c r="P51" t="s">
        <v>251</v>
      </c>
      <c r="Q51">
        <v>1000</v>
      </c>
      <c r="X51">
        <v>1.505E-3</v>
      </c>
      <c r="Y51">
        <v>5778.3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1.505E-3</v>
      </c>
      <c r="AH51">
        <v>2</v>
      </c>
      <c r="AI51">
        <v>59918566</v>
      </c>
      <c r="AJ51">
        <v>48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ROW(Source!A63)</f>
        <v>63</v>
      </c>
      <c r="B52">
        <v>59918580</v>
      </c>
      <c r="C52">
        <v>59918557</v>
      </c>
      <c r="D52">
        <v>59433987</v>
      </c>
      <c r="E52">
        <v>1</v>
      </c>
      <c r="F52">
        <v>1</v>
      </c>
      <c r="G52">
        <v>1077</v>
      </c>
      <c r="H52">
        <v>3</v>
      </c>
      <c r="I52" t="s">
        <v>252</v>
      </c>
      <c r="J52" t="s">
        <v>253</v>
      </c>
      <c r="K52" t="s">
        <v>254</v>
      </c>
      <c r="L52">
        <v>1339</v>
      </c>
      <c r="N52">
        <v>1007</v>
      </c>
      <c r="O52" t="s">
        <v>255</v>
      </c>
      <c r="P52" t="s">
        <v>255</v>
      </c>
      <c r="Q52">
        <v>1</v>
      </c>
      <c r="X52">
        <v>1.9</v>
      </c>
      <c r="Y52">
        <v>7.07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1.9</v>
      </c>
      <c r="AH52">
        <v>2</v>
      </c>
      <c r="AI52">
        <v>59918567</v>
      </c>
      <c r="AJ52">
        <v>49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ROW(Source!A63)</f>
        <v>63</v>
      </c>
      <c r="B53">
        <v>59918581</v>
      </c>
      <c r="C53">
        <v>59918557</v>
      </c>
      <c r="D53">
        <v>59436016</v>
      </c>
      <c r="E53">
        <v>1</v>
      </c>
      <c r="F53">
        <v>1</v>
      </c>
      <c r="G53">
        <v>1077</v>
      </c>
      <c r="H53">
        <v>3</v>
      </c>
      <c r="I53" t="s">
        <v>256</v>
      </c>
      <c r="J53" t="s">
        <v>257</v>
      </c>
      <c r="K53" t="s">
        <v>258</v>
      </c>
      <c r="L53">
        <v>1346</v>
      </c>
      <c r="N53">
        <v>1009</v>
      </c>
      <c r="O53" t="s">
        <v>61</v>
      </c>
      <c r="P53" t="s">
        <v>61</v>
      </c>
      <c r="Q53">
        <v>1</v>
      </c>
      <c r="X53">
        <v>4.3200000000000002E-2</v>
      </c>
      <c r="Y53">
        <v>7.48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4.3200000000000002E-2</v>
      </c>
      <c r="AH53">
        <v>2</v>
      </c>
      <c r="AI53">
        <v>59918570</v>
      </c>
      <c r="AJ53">
        <v>51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ROW(Source!A63)</f>
        <v>63</v>
      </c>
      <c r="B54">
        <v>59918582</v>
      </c>
      <c r="C54">
        <v>59918557</v>
      </c>
      <c r="D54">
        <v>59399222</v>
      </c>
      <c r="E54">
        <v>1077</v>
      </c>
      <c r="F54">
        <v>1</v>
      </c>
      <c r="G54">
        <v>1077</v>
      </c>
      <c r="H54">
        <v>3</v>
      </c>
      <c r="I54" t="s">
        <v>259</v>
      </c>
      <c r="J54" t="s">
        <v>3</v>
      </c>
      <c r="K54" t="s">
        <v>260</v>
      </c>
      <c r="L54">
        <v>1348</v>
      </c>
      <c r="N54">
        <v>1009</v>
      </c>
      <c r="O54" t="s">
        <v>251</v>
      </c>
      <c r="P54" t="s">
        <v>251</v>
      </c>
      <c r="Q54">
        <v>1000</v>
      </c>
      <c r="X54">
        <v>0.1168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3</v>
      </c>
      <c r="AG54">
        <v>0.1168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ROW(Source!A63)</f>
        <v>63</v>
      </c>
      <c r="B55">
        <v>59918583</v>
      </c>
      <c r="C55">
        <v>59918557</v>
      </c>
      <c r="D55">
        <v>59399472</v>
      </c>
      <c r="E55">
        <v>1077</v>
      </c>
      <c r="F55">
        <v>1</v>
      </c>
      <c r="G55">
        <v>1077</v>
      </c>
      <c r="H55">
        <v>3</v>
      </c>
      <c r="I55" t="s">
        <v>261</v>
      </c>
      <c r="J55" t="s">
        <v>3</v>
      </c>
      <c r="K55" t="s">
        <v>262</v>
      </c>
      <c r="L55">
        <v>1346</v>
      </c>
      <c r="N55">
        <v>1009</v>
      </c>
      <c r="O55" t="s">
        <v>61</v>
      </c>
      <c r="P55" t="s">
        <v>61</v>
      </c>
      <c r="Q55">
        <v>1</v>
      </c>
      <c r="X55">
        <v>5.7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3</v>
      </c>
      <c r="AG55">
        <v>5.7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ROW(Source!A63)</f>
        <v>63</v>
      </c>
      <c r="B56">
        <v>59918584</v>
      </c>
      <c r="C56">
        <v>59918557</v>
      </c>
      <c r="D56">
        <v>59401462</v>
      </c>
      <c r="E56">
        <v>1077</v>
      </c>
      <c r="F56">
        <v>1</v>
      </c>
      <c r="G56">
        <v>1077</v>
      </c>
      <c r="H56">
        <v>3</v>
      </c>
      <c r="I56" t="s">
        <v>263</v>
      </c>
      <c r="J56" t="s">
        <v>3</v>
      </c>
      <c r="K56" t="s">
        <v>264</v>
      </c>
      <c r="L56">
        <v>1301</v>
      </c>
      <c r="N56">
        <v>1003</v>
      </c>
      <c r="O56" t="s">
        <v>70</v>
      </c>
      <c r="P56" t="s">
        <v>70</v>
      </c>
      <c r="Q56">
        <v>1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3</v>
      </c>
      <c r="AG56">
        <v>0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AD399-421F-4293-8CB9-061D419EAE88}">
  <dimension ref="A1:U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33</v>
      </c>
      <c r="B1">
        <v>1</v>
      </c>
      <c r="C1" t="s">
        <v>3</v>
      </c>
      <c r="D1" t="s">
        <v>3</v>
      </c>
      <c r="E1" t="s">
        <v>55</v>
      </c>
      <c r="F1" t="s">
        <v>55</v>
      </c>
      <c r="G1" t="s">
        <v>55</v>
      </c>
      <c r="H1" t="s">
        <v>3</v>
      </c>
      <c r="I1" t="s">
        <v>55</v>
      </c>
      <c r="J1" t="s">
        <v>55</v>
      </c>
      <c r="K1" t="s">
        <v>3</v>
      </c>
      <c r="L1" t="s">
        <v>3</v>
      </c>
      <c r="M1" t="s">
        <v>3</v>
      </c>
      <c r="N1" t="s">
        <v>3</v>
      </c>
      <c r="O1" t="s">
        <v>55</v>
      </c>
      <c r="P1" t="s">
        <v>3</v>
      </c>
      <c r="Q1" t="s">
        <v>3</v>
      </c>
      <c r="R1" t="s">
        <v>3</v>
      </c>
      <c r="S1" t="s">
        <v>265</v>
      </c>
      <c r="T1" t="s">
        <v>268</v>
      </c>
      <c r="U1" t="s">
        <v>266</v>
      </c>
    </row>
    <row r="2" spans="1:21" x14ac:dyDescent="0.2">
      <c r="A2">
        <v>43</v>
      </c>
      <c r="B2">
        <v>1</v>
      </c>
      <c r="C2" t="s">
        <v>3</v>
      </c>
      <c r="D2" t="s">
        <v>3</v>
      </c>
      <c r="E2" t="s">
        <v>55</v>
      </c>
      <c r="F2" t="s">
        <v>55</v>
      </c>
      <c r="G2" t="s">
        <v>55</v>
      </c>
      <c r="H2" t="s">
        <v>3</v>
      </c>
      <c r="I2" t="s">
        <v>55</v>
      </c>
      <c r="J2" t="s">
        <v>55</v>
      </c>
      <c r="K2" t="s">
        <v>3</v>
      </c>
      <c r="L2" t="s">
        <v>3</v>
      </c>
      <c r="M2" t="s">
        <v>3</v>
      </c>
      <c r="N2" t="s">
        <v>3</v>
      </c>
      <c r="O2" t="s">
        <v>55</v>
      </c>
      <c r="P2" t="s">
        <v>3</v>
      </c>
      <c r="Q2" t="s">
        <v>3</v>
      </c>
      <c r="R2" t="s">
        <v>3</v>
      </c>
      <c r="S2" t="s">
        <v>265</v>
      </c>
      <c r="T2" t="s">
        <v>268</v>
      </c>
      <c r="U2" t="s">
        <v>266</v>
      </c>
    </row>
    <row r="3" spans="1:21" x14ac:dyDescent="0.2">
      <c r="A3">
        <v>53</v>
      </c>
      <c r="B3">
        <v>1</v>
      </c>
      <c r="C3" t="s">
        <v>3</v>
      </c>
      <c r="D3" t="s">
        <v>3</v>
      </c>
      <c r="E3" t="s">
        <v>55</v>
      </c>
      <c r="F3" t="s">
        <v>55</v>
      </c>
      <c r="G3" t="s">
        <v>55</v>
      </c>
      <c r="H3" t="s">
        <v>3</v>
      </c>
      <c r="I3" t="s">
        <v>55</v>
      </c>
      <c r="J3" t="s">
        <v>55</v>
      </c>
      <c r="K3" t="s">
        <v>3</v>
      </c>
      <c r="L3" t="s">
        <v>3</v>
      </c>
      <c r="M3" t="s">
        <v>3</v>
      </c>
      <c r="N3" t="s">
        <v>3</v>
      </c>
      <c r="O3" t="s">
        <v>55</v>
      </c>
      <c r="P3" t="s">
        <v>3</v>
      </c>
      <c r="Q3" t="s">
        <v>3</v>
      </c>
      <c r="R3" t="s">
        <v>3</v>
      </c>
      <c r="S3" t="s">
        <v>265</v>
      </c>
      <c r="T3" t="s">
        <v>268</v>
      </c>
      <c r="U3" t="s">
        <v>266</v>
      </c>
    </row>
    <row r="4" spans="1:21" x14ac:dyDescent="0.2">
      <c r="A4">
        <v>63</v>
      </c>
      <c r="B4">
        <v>1</v>
      </c>
      <c r="C4" t="s">
        <v>3</v>
      </c>
      <c r="D4" t="s">
        <v>3</v>
      </c>
      <c r="E4" t="s">
        <v>55</v>
      </c>
      <c r="F4" t="s">
        <v>55</v>
      </c>
      <c r="G4" t="s">
        <v>55</v>
      </c>
      <c r="H4" t="s">
        <v>3</v>
      </c>
      <c r="I4" t="s">
        <v>55</v>
      </c>
      <c r="J4" t="s">
        <v>55</v>
      </c>
      <c r="K4" t="s">
        <v>3</v>
      </c>
      <c r="L4" t="s">
        <v>3</v>
      </c>
      <c r="M4" t="s">
        <v>3</v>
      </c>
      <c r="N4" t="s">
        <v>3</v>
      </c>
      <c r="O4" t="s">
        <v>55</v>
      </c>
      <c r="P4" t="s">
        <v>3</v>
      </c>
      <c r="Q4" t="s">
        <v>3</v>
      </c>
      <c r="R4" t="s">
        <v>3</v>
      </c>
      <c r="S4" t="s">
        <v>265</v>
      </c>
      <c r="T4" t="s">
        <v>268</v>
      </c>
      <c r="U4" t="s">
        <v>266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A84A5-00A3-46C9-B5FF-E8A66F55841A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02-01-03</v>
      </c>
      <c r="G12" t="str">
        <f>Source!G12</f>
        <v>02-01-03 Строительство КЛ-10 кВ в ГНБ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02-01-03</vt:lpstr>
      <vt:lpstr>Source</vt:lpstr>
      <vt:lpstr>SourceObSm</vt:lpstr>
      <vt:lpstr>SmtRes</vt:lpstr>
      <vt:lpstr>EtalonRes</vt:lpstr>
      <vt:lpstr>SrcPoprs</vt:lpstr>
      <vt:lpstr>SrcKA</vt:lpstr>
      <vt:lpstr>'02-01-03'!Заголовки_для_печати</vt:lpstr>
      <vt:lpstr>'02-01-03'!Область_печати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2025-10-28T07:57:10Z</dcterms:created>
  <dcterms:modified xsi:type="dcterms:W3CDTF">2025-10-28T07:58:35Z</dcterms:modified>
</cp:coreProperties>
</file>